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Ремонт санитарно-бытовых помещений здания ГЭС\Документы для закупке\1.1.2 Проект договора\"/>
    </mc:Choice>
  </mc:AlternateContent>
  <bookViews>
    <workbookView xWindow="3795" yWindow="150" windowWidth="24630" windowHeight="15030"/>
  </bookViews>
  <sheets>
    <sheet name="Ремонт комнаты психологической " sheetId="1" r:id="rId1"/>
  </sheets>
  <definedNames>
    <definedName name="_xlnm.Print_Titles" localSheetId="0">'Ремонт комнаты психологической '!$16:$16</definedName>
    <definedName name="_xlnm.Print_Area" localSheetId="0">'Ремонт комнаты психологической '!$A$2:$L$201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94" i="1" l="1"/>
  <c r="G24" i="1" l="1"/>
  <c r="D45" i="1" s="1"/>
  <c r="D46" i="1" s="1"/>
  <c r="D47" i="1" s="1"/>
  <c r="G163" i="1"/>
  <c r="G162" i="1"/>
  <c r="G18" i="1"/>
  <c r="D194" i="1" l="1"/>
  <c r="D127" i="1"/>
  <c r="D128" i="1" s="1"/>
  <c r="D129" i="1" s="1"/>
  <c r="D78" i="1"/>
  <c r="D195" i="1" l="1"/>
  <c r="D196" i="1" s="1"/>
  <c r="K176" i="1"/>
  <c r="K173" i="1"/>
  <c r="K168" i="1"/>
  <c r="K160" i="1"/>
  <c r="K159" i="1"/>
  <c r="K158" i="1"/>
  <c r="K87" i="1"/>
  <c r="K54" i="1"/>
  <c r="K35" i="1"/>
  <c r="K29" i="1"/>
  <c r="K22" i="1"/>
  <c r="K21" i="1"/>
  <c r="K20" i="1"/>
</calcChain>
</file>

<file path=xl/sharedStrings.xml><?xml version="1.0" encoding="utf-8"?>
<sst xmlns="http://schemas.openxmlformats.org/spreadsheetml/2006/main" count="791" uniqueCount="286">
  <si>
    <t>№ пп</t>
  </si>
  <si>
    <t>6</t>
  </si>
  <si>
    <t>1.1</t>
  </si>
  <si>
    <t>100 м</t>
  </si>
  <si>
    <t>1.2</t>
  </si>
  <si>
    <t>1.3</t>
  </si>
  <si>
    <t>1.4</t>
  </si>
  <si>
    <t>1.5</t>
  </si>
  <si>
    <t>м2</t>
  </si>
  <si>
    <t>10</t>
  </si>
  <si>
    <t>4</t>
  </si>
  <si>
    <t>т</t>
  </si>
  <si>
    <t>12</t>
  </si>
  <si>
    <t>3</t>
  </si>
  <si>
    <t>Наименование работ</t>
  </si>
  <si>
    <t>2</t>
  </si>
  <si>
    <t>Кол-во</t>
  </si>
  <si>
    <t>Наименование</t>
  </si>
  <si>
    <t>Ед.изм.</t>
  </si>
  <si>
    <t>Ед. изм.</t>
  </si>
  <si>
    <t>Объём работ</t>
  </si>
  <si>
    <t>5</t>
  </si>
  <si>
    <t>7</t>
  </si>
  <si>
    <t>8</t>
  </si>
  <si>
    <t>9</t>
  </si>
  <si>
    <t>11</t>
  </si>
  <si>
    <t>Использование (лом, утиль, мусор, реализация, повторное исп.)</t>
  </si>
  <si>
    <t>Демонтируемый материал</t>
  </si>
  <si>
    <t>Поставка (заказчик/ подрядчик)</t>
  </si>
  <si>
    <t>Потребность в основных материалах и зап.частях*</t>
  </si>
  <si>
    <t>В.П. Гаримыко</t>
  </si>
  <si>
    <t>Строительный мусор</t>
  </si>
  <si>
    <t xml:space="preserve">                                         __________________В.А. Чеверда </t>
  </si>
  <si>
    <t>Начальник ОЭЦ ИГЭС</t>
  </si>
  <si>
    <t>Раздел 1. Помещение компрессорной и рессиверной</t>
  </si>
  <si>
    <t>Защита элементов фасадов при проведении отделочных работ</t>
  </si>
  <si>
    <t>Пленка полиэтиленовая, толщина 0,2-0,5 мм</t>
  </si>
  <si>
    <t>100 м2 горизонтальной проекции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</si>
  <si>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</si>
  <si>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Щиты настила, толщина 40 мм</t>
  </si>
  <si>
    <t>Отбивка штукатурки с поверхностей: стен и потолков кирпичных</t>
  </si>
  <si>
    <t>100 м2</t>
  </si>
  <si>
    <t>Устройство в бетонных конструкциях полов и стен борозд с использованием штробореза площадью сечения: до 20 см2</t>
  </si>
  <si>
    <t>Приготовление безусадочных, быстротвердеющих составов тиксотропного типа однокомпонентных: вручную</t>
  </si>
  <si>
    <t>м3</t>
  </si>
  <si>
    <t>кг</t>
  </si>
  <si>
    <t>Смеси сухие бетонные ремонтные тиксотропные, с крупным заполнителем, класс В60 (М800), F300, W12, безусадочные, быстротвердеющие</t>
  </si>
  <si>
    <t>1.6</t>
  </si>
  <si>
    <t>Нанесение безусадочных, быстротвердеющих составов тиксотропного типа вручную в один слой, толщина слоя 30 мм, на поверхности бетонных и железобетонных конструкций: вертикальные</t>
  </si>
  <si>
    <t>1.7</t>
  </si>
  <si>
    <t>1000 шт</t>
  </si>
  <si>
    <t>Устройство центров инъектирования на линейных швах: в отверстиях диаметром 14 мм, глубиной 1000 мм</t>
  </si>
  <si>
    <t>Бур с наконечником из твердого сплава, с хвостовиком SDS-max для ударного сверления отверстий в твердых материалах, общая длина 1320 мм, диаметр 20 мм</t>
  </si>
  <si>
    <t>шт</t>
  </si>
  <si>
    <t>Пакеры инъекционные стальные с цанговой головкой, диаметр 13 мм, длина 100 мм</t>
  </si>
  <si>
    <t>10 шт</t>
  </si>
  <si>
    <t>1.8</t>
  </si>
  <si>
    <t>Опрессовка трещин водой (Прим.:Водоотлив из подвала: электрическими (механическими) насосами)</t>
  </si>
  <si>
    <t>100 м3</t>
  </si>
  <si>
    <t>1.9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</si>
  <si>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смола</t>
  </si>
  <si>
    <t>10 м2</t>
  </si>
  <si>
    <t>MC-Injekt 2111 SF RU (MC-Injekt 2033) (смола-эластомер низкой вязкости для предварительной герметизации) водонесущих трещин</t>
  </si>
  <si>
    <t>МС-Injekt 2300 TOP RU (смола-эластомер для основной гидроизоляции)</t>
  </si>
  <si>
    <t>Растворитель органический для очистки от полиуретановых составов</t>
  </si>
  <si>
    <t>л</t>
  </si>
  <si>
    <t>1.10</t>
  </si>
  <si>
    <t>Сплошное выравнивание внутренних поверхностей (однослойное оштукатуривание) из сухих растворных смесей толщиной до 20 мм: стен</t>
  </si>
  <si>
    <t>Грунтовка укрепляющая, глубокого проникновения, быстросохнущая, паропроницаемая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</si>
  <si>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</si>
  <si>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1.11</t>
  </si>
  <si>
    <t>Краска водно-дисперсионная акрилатная ВД-АК-104</t>
  </si>
  <si>
    <t>1.12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</si>
  <si>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</si>
  <si>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Шкурка шлифовальная двухслойная с зернистостью 40-25</t>
  </si>
  <si>
    <t>Шпатлевка клеевая</t>
  </si>
  <si>
    <t>Клей сухой на основе карбоксиметилцеллюлозы для всех типов обоев, расход 0,004 кг/м2</t>
  </si>
  <si>
    <t>Краска водно-дисперсионная поливинилацетатная ВД-ВА-17, цветная</t>
  </si>
  <si>
    <t>Прочие работы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</si>
  <si>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</si>
  <si>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</si>
  <si>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1.13</t>
  </si>
  <si>
    <t>1.14</t>
  </si>
  <si>
    <t>2.1. Учебный класс</t>
  </si>
  <si>
    <t>2.1</t>
  </si>
  <si>
    <t>2.2</t>
  </si>
  <si>
    <t>Устройство боковой обмазочной изоляции стен, фундаментов ручным способом из сухих смесей: толщиной слоя 3 мм, усиленной армирующей сеткой (шириной по 0,6 м в каждую сторону от трещины)</t>
  </si>
  <si>
    <t>Сетка из стекловолокна армирующая, плотность основы 9 нитей/см, плотность уток 8 нитей/см, поверхностная плотность 160-170 г/м2</t>
  </si>
  <si>
    <t>Mapelastik (компонент А, компонент В комплект 32кг). Эластичная цементная гидроизоляция MAPEI</t>
  </si>
  <si>
    <t>2.3</t>
  </si>
  <si>
    <t>мусор</t>
  </si>
  <si>
    <t>2.4</t>
  </si>
  <si>
    <t>Третья шпатлевка при высококачественной окраске по штукатурке и сборным конструкциям: стен, подготовленных под окраску</t>
  </si>
  <si>
    <t>Ветошь хлопчатобумажная цветная</t>
  </si>
  <si>
    <t>Шпатлевка масляно-клеевая</t>
  </si>
  <si>
    <t>2.5</t>
  </si>
  <si>
    <t>2.6</t>
  </si>
  <si>
    <t>2.7</t>
  </si>
  <si>
    <t>Краска водно-дисперсионная акрилатная ВД-АК-224</t>
  </si>
  <si>
    <t>2.8</t>
  </si>
  <si>
    <t>Установка пластиковых вентиляционных решеток площадью в свету до 0,05 м2</t>
  </si>
  <si>
    <t>100 шт</t>
  </si>
  <si>
    <t>Экран для радиатора 1200х600</t>
  </si>
  <si>
    <t>2.9</t>
  </si>
  <si>
    <t>Установка уголков ПВХ на клее</t>
  </si>
  <si>
    <t>Клей, марка 88-Н</t>
  </si>
  <si>
    <t>Уголки из ПВХ, размеры 20х20 мм</t>
  </si>
  <si>
    <t>10 м</t>
  </si>
  <si>
    <t>2.10</t>
  </si>
  <si>
    <t>Огрунтовка металлических поверхностей за один раз: грунтовкой акриловой</t>
  </si>
  <si>
    <t>Растворитель Р-5</t>
  </si>
  <si>
    <t>Грунтовка акриловая АК-070</t>
  </si>
  <si>
    <t>2.11</t>
  </si>
  <si>
    <t>Окраска металлических огрунтованных поверхностей: эмалью на основе поливинилхлоридных смол</t>
  </si>
  <si>
    <t>Растворитель Р-4</t>
  </si>
  <si>
    <t>Эмаль ХВ-124, цветная</t>
  </si>
  <si>
    <t>2.12</t>
  </si>
  <si>
    <t>2.13</t>
  </si>
  <si>
    <t>2.14</t>
  </si>
  <si>
    <t>2.15</t>
  </si>
  <si>
    <t>2.16</t>
  </si>
  <si>
    <t>2.18</t>
  </si>
  <si>
    <t>Раствор готовый кладочный, цементный, М100</t>
  </si>
  <si>
    <t>2.19</t>
  </si>
  <si>
    <t>2.20</t>
  </si>
  <si>
    <t>2.21</t>
  </si>
  <si>
    <t>Монтаж системы защиты стен и углов: доска-отбойник цельнопластиковая по стенам из кирпича и бетона</t>
  </si>
  <si>
    <t>Дюбель-гвозди полипропиленовые анкерные с бортом, диаметр 6 мм, длина 40 мм</t>
  </si>
  <si>
    <t>Панель мебельная из плиты древесностружечной ламинированной, с кромкой, толщина 16 мм, декор дуб молочный</t>
  </si>
  <si>
    <t>Кромка мебельная меламиновая с клеем, цвет кремовый для МДФ 19 мм</t>
  </si>
  <si>
    <t>2.24</t>
  </si>
  <si>
    <t>2.25</t>
  </si>
  <si>
    <t>2.17</t>
  </si>
  <si>
    <t>2.3. Подсобное помещение</t>
  </si>
  <si>
    <t>2.26</t>
  </si>
  <si>
    <t>Разборка плинтусов: деревянных и из пластмассовых материалов</t>
  </si>
  <si>
    <t>2.27</t>
  </si>
  <si>
    <t>Демонтаж пластиковых вентиляционных решеток площадью в свету до 0,05 м2</t>
  </si>
  <si>
    <t>2.28</t>
  </si>
  <si>
    <t>Смеси сухие водостойкие для затирки межплиточных швов шириной 1-6 мм (различная цветовая гамма)</t>
  </si>
  <si>
    <t>Плитка керамическая для внутренней облицовки стен, глазурованная, гладкая, цветная, толщина 7,01-7,5 мм</t>
  </si>
  <si>
    <t>Клей монтажный сухой для внутренних и наружных работ, водостойкий на основе цементного вяжущего, для облицовочных работ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</si>
  <si>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</si>
  <si>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2.29</t>
  </si>
  <si>
    <t>Устройство плинтусов поливинилхлоридных: на винтах самонарезающих</t>
  </si>
  <si>
    <t>Дюбели полиэтиленовые распорные, диаметр 6 мм, длина 30 мм</t>
  </si>
  <si>
    <t>Шурупы самонарезающие стальные с полукруглой головкой и крестообразным шлицем, остроконечные, диаметр 3,5 мм, длина 35 мм</t>
  </si>
  <si>
    <t>Заглушки торцевые для плинтуса из ПВХ, высота 48 мм</t>
  </si>
  <si>
    <t>Соединители для плинтуса из ПВХ, высота 48 мм</t>
  </si>
  <si>
    <t>Уголки для плинтуса из ПВХ, высота 48 мм</t>
  </si>
  <si>
    <t>Плинтус для полов из ПВХ, размеры 19х48 мм</t>
  </si>
  <si>
    <t>м</t>
  </si>
  <si>
    <t>2.30</t>
  </si>
  <si>
    <t>Решетка вентиляционная пластмассовая разъемная, размеры 250х250 мм</t>
  </si>
  <si>
    <t>2.31</t>
  </si>
  <si>
    <t>2.32</t>
  </si>
  <si>
    <t>2.33</t>
  </si>
  <si>
    <t>2.34</t>
  </si>
  <si>
    <t>Раздел 3. Отм. 452,52 Помещения СРЗиА</t>
  </si>
  <si>
    <t>3.1</t>
  </si>
  <si>
    <t>3.2</t>
  </si>
  <si>
    <t>3.3</t>
  </si>
  <si>
    <t>3.4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</si>
  <si>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</si>
  <si>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Сэндвич-панель для откосов, сердцевина из пенополистирола, облицовка с двух сторон листами из ПВХ, цвет белый, толщина 10 мм</t>
  </si>
  <si>
    <t>3.5</t>
  </si>
  <si>
    <t>3.6</t>
  </si>
  <si>
    <t>3.7</t>
  </si>
  <si>
    <t>Раздел 4. Отм. 457,50 Помещение №49 СРЗиА</t>
  </si>
  <si>
    <t>4.1</t>
  </si>
  <si>
    <t>Ленты клеевые на бумажной основе, ширина 50 мм</t>
  </si>
  <si>
    <t>4.2</t>
  </si>
  <si>
    <t>Бруски обрезные хвойных пород (ель, сосна), естественной влажности, длина 2-6,5 м, ширина 20-90 мм, толщина 20-90 мм, сорт III</t>
  </si>
  <si>
    <t>Щиты настила, толщина 25 мм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</si>
  <si>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</si>
  <si>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</si>
  <si>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</si>
  <si>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</si>
  <si>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</si>
  <si>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</si>
  <si>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</si>
  <si>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</si>
  <si>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</si>
  <si>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</si>
  <si>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</si>
  <si>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</si>
  <si>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</si>
  <si>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</si>
  <si>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</si>
  <si>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И.о. начальника УТОиР ЗиС  ИГЭС</t>
  </si>
  <si>
    <t>П.П. Голубенко</t>
  </si>
  <si>
    <t>1т груза</t>
  </si>
  <si>
    <t>Установка и разборка внутренних трубчатых инвентарных лесов: при высоте помещений 9 м</t>
  </si>
  <si>
    <t>1.7.1</t>
  </si>
  <si>
    <t>1.7.2</t>
  </si>
  <si>
    <t>1.10.2</t>
  </si>
  <si>
    <t>Окраска поливинилацетатными водоэмульсионными составами улучшенная: по штукатурке стен</t>
  </si>
  <si>
    <t>Размещение строительного мусора на полигоне АО "САХ" г. Иркутск.</t>
  </si>
  <si>
    <t>Раздел 2. Помещение СОТ (учебный класс, кабинет, подсобное помещение)</t>
  </si>
  <si>
    <t>2.3.1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</si>
  <si>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 (Атмосферостойкой краской ОТКОСЫ)</t>
  </si>
  <si>
    <t>2.10.1</t>
  </si>
  <si>
    <t>2.11.1</t>
  </si>
  <si>
    <t>2.2. Кабинет СОТ и инженера по технадзору</t>
  </si>
  <si>
    <t>Расчистка вручную поверхностей тяг от старых покрасок с лесов</t>
  </si>
  <si>
    <t>Устройство стяжек: цементных толщиной 70 мм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</si>
  <si>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</si>
  <si>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2.17.1</t>
  </si>
  <si>
    <t>2.17.2</t>
  </si>
  <si>
    <t>Клей монтажный сухой для внутренних и наружных работ на основе цементного вяжущего, для плитки</t>
  </si>
  <si>
    <t>2.26.1</t>
  </si>
  <si>
    <t>2.26.2</t>
  </si>
  <si>
    <t>4.1. Помещение №17. Группа АСУ</t>
  </si>
  <si>
    <t>Заполнение каркаса витражных блоков из алюминиевых профилей: сэндвич панелями площадью свыше 1 до 2 м2</t>
  </si>
  <si>
    <t>4.2. Группа линий</t>
  </si>
  <si>
    <t>Установка и разборка внутренних трубчатых инвентарных лесов: при высоте помещений 6,3 м</t>
  </si>
  <si>
    <t>Устройство в бетонных конструкциях потолков борозд с использованием штробореза площадью сечения: до 20 см2</t>
  </si>
  <si>
    <t>4.8.1</t>
  </si>
  <si>
    <t>4.8.2</t>
  </si>
  <si>
    <t>4.10.2</t>
  </si>
  <si>
    <t>4.11</t>
  </si>
  <si>
    <t>4.11.1</t>
  </si>
  <si>
    <t>Сплошное выравнивание внутренних поверхностей (однослойное оштукатуривание) из сухих растворных смесей толщиной до 20 мм: потолков</t>
  </si>
  <si>
    <t>4.12.1</t>
  </si>
  <si>
    <t>Окраска поливинилацетатными водоэмульсионными составами улучшенная: по штукатурке потолков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</si>
  <si>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</si>
  <si>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подрядчик</t>
  </si>
  <si>
    <t>Пленка полиэтиленовая</t>
  </si>
  <si>
    <r>
      <t xml:space="preserve">0,2371
</t>
    </r>
    <r>
      <rPr>
        <i/>
        <sz val="8"/>
        <color rgb="FF000000"/>
        <rFont val="Arial"/>
        <family val="2"/>
        <charset val="204"/>
      </rPr>
      <t>(</t>
    </r>
    <r>
      <rPr>
        <i/>
        <sz val="7"/>
        <color rgb="FF000000"/>
        <rFont val="Arial"/>
        <family val="2"/>
        <charset val="204"/>
      </rPr>
      <t>((8,52+11,24)*1.2) / 100)</t>
    </r>
  </si>
  <si>
    <r>
      <t xml:space="preserve">0,0158
</t>
    </r>
    <r>
      <rPr>
        <i/>
        <sz val="7"/>
        <color rgb="FF000000"/>
        <rFont val="Arial"/>
        <family val="2"/>
        <charset val="204"/>
      </rPr>
      <t>((39,5*0,04) / 100)</t>
    </r>
  </si>
  <si>
    <r>
      <t xml:space="preserve">0,047
</t>
    </r>
    <r>
      <rPr>
        <i/>
        <sz val="7"/>
        <color rgb="FF000000"/>
        <rFont val="Arial"/>
        <family val="2"/>
        <charset val="204"/>
      </rPr>
      <t>(39,5*0,04*0,03)</t>
    </r>
  </si>
  <si>
    <r>
      <t xml:space="preserve">91,086
</t>
    </r>
    <r>
      <rPr>
        <i/>
        <sz val="7"/>
        <color rgb="FF000000"/>
        <rFont val="Arial"/>
        <family val="2"/>
        <charset val="204"/>
      </rPr>
      <t>(0,47*1900*1,02)</t>
    </r>
  </si>
  <si>
    <r>
      <t xml:space="preserve">0,198
</t>
    </r>
    <r>
      <rPr>
        <i/>
        <sz val="7"/>
        <color rgb="FF000000"/>
        <rFont val="Arial"/>
        <family val="2"/>
        <charset val="204"/>
      </rPr>
      <t>((39,5*5) / 1000)</t>
    </r>
  </si>
  <si>
    <t>0,00395
((39,5*1%)/100)</t>
  </si>
  <si>
    <r>
      <t xml:space="preserve">5,925
</t>
    </r>
    <r>
      <rPr>
        <i/>
        <sz val="7"/>
        <color rgb="FF000000"/>
        <rFont val="Arial"/>
        <family val="2"/>
        <charset val="204"/>
      </rPr>
      <t>((39,5*1.5) / 10)</t>
    </r>
  </si>
  <si>
    <r>
      <t xml:space="preserve">99,54
</t>
    </r>
    <r>
      <rPr>
        <i/>
        <sz val="7"/>
        <color rgb="FF000000"/>
        <rFont val="Arial"/>
        <family val="2"/>
        <charset val="204"/>
      </rPr>
      <t>(39,5*2,52)</t>
    </r>
  </si>
  <si>
    <r>
      <t xml:space="preserve">58,46
</t>
    </r>
    <r>
      <rPr>
        <i/>
        <sz val="7"/>
        <color rgb="FF000000"/>
        <rFont val="Arial"/>
        <family val="2"/>
        <charset val="204"/>
      </rPr>
      <t>(39,5*1,48)</t>
    </r>
  </si>
  <si>
    <r>
      <t xml:space="preserve">0,0513
</t>
    </r>
    <r>
      <rPr>
        <i/>
        <sz val="7"/>
        <color rgb="FF000000"/>
        <rFont val="Arial"/>
        <family val="2"/>
        <charset val="204"/>
      </rPr>
      <t>(((2,13*2+1,78)*0,85) / 100)</t>
    </r>
  </si>
  <si>
    <r>
      <t xml:space="preserve">1,46
</t>
    </r>
    <r>
      <rPr>
        <i/>
        <sz val="7"/>
        <color rgb="FF000000"/>
        <rFont val="Arial"/>
        <family val="2"/>
        <charset val="204"/>
      </rPr>
      <t>(0,85*1,72)</t>
    </r>
  </si>
  <si>
    <r>
      <t xml:space="preserve">0,0146
</t>
    </r>
    <r>
      <rPr>
        <i/>
        <sz val="7"/>
        <color rgb="FF000000"/>
        <rFont val="Arial"/>
        <family val="2"/>
        <charset val="204"/>
      </rPr>
      <t>(0,85*1,72) / 100)</t>
    </r>
  </si>
  <si>
    <r>
      <t xml:space="preserve">0,019
</t>
    </r>
    <r>
      <rPr>
        <i/>
        <sz val="7"/>
        <color rgb="FF000000"/>
        <rFont val="Arial"/>
        <family val="2"/>
        <charset val="204"/>
      </rPr>
      <t>(((0,85+0,25)*1,72) / 100)</t>
    </r>
  </si>
  <si>
    <r>
      <t xml:space="preserve">0,0508
</t>
    </r>
    <r>
      <rPr>
        <i/>
        <sz val="7"/>
        <color rgb="FF000000"/>
        <rFont val="Arial"/>
        <family val="2"/>
        <charset val="204"/>
      </rPr>
      <t>(((2,13*2+1,72)*0,85) / 100)</t>
    </r>
  </si>
  <si>
    <r>
      <t xml:space="preserve">0,2128
</t>
    </r>
    <r>
      <rPr>
        <i/>
        <sz val="7"/>
        <color rgb="FF000000"/>
        <rFont val="Arial"/>
        <family val="2"/>
        <charset val="204"/>
      </rPr>
      <t>(((2,1*2+0,9)*3+(2,13*2+1,72)) / 100)</t>
    </r>
  </si>
  <si>
    <t>0,4
(1*4/10)</t>
  </si>
  <si>
    <r>
      <t>0,8
(</t>
    </r>
    <r>
      <rPr>
        <i/>
        <sz val="7"/>
        <color rgb="FF000000"/>
        <rFont val="Arial"/>
        <family val="2"/>
        <charset val="204"/>
      </rPr>
      <t>0,2*1*4)</t>
    </r>
  </si>
  <si>
    <r>
      <t xml:space="preserve">1,6
</t>
    </r>
    <r>
      <rPr>
        <i/>
        <sz val="7"/>
        <color rgb="FF000000"/>
        <rFont val="Arial"/>
        <family val="2"/>
        <charset val="204"/>
      </rPr>
      <t>(0,2*2*4)</t>
    </r>
  </si>
  <si>
    <t>строительный мусор</t>
  </si>
  <si>
    <r>
      <t xml:space="preserve">0,1299
</t>
    </r>
    <r>
      <rPr>
        <i/>
        <sz val="7"/>
        <color rgb="FF000000"/>
        <rFont val="Arial"/>
        <family val="2"/>
        <charset val="204"/>
      </rPr>
      <t>(((2,9*2+2,24*2-1)*1,4) / 100)</t>
    </r>
  </si>
  <si>
    <t>Замена плиток потолков: плитно-ячеистых по каркасу из оцинкованного профиля (только панели потолочные)</t>
  </si>
  <si>
    <r>
      <t xml:space="preserve">0,1661
</t>
    </r>
    <r>
      <rPr>
        <i/>
        <sz val="7"/>
        <color rgb="FF000000"/>
        <rFont val="Arial"/>
        <family val="2"/>
        <charset val="204"/>
      </rPr>
      <t>(((2,9*2+2,24*2-1)*2,9+0,64*2,1*2-12,99) / 100)</t>
    </r>
  </si>
  <si>
    <r>
      <t xml:space="preserve">0,8327
</t>
    </r>
    <r>
      <rPr>
        <i/>
        <sz val="7"/>
        <color rgb="FF000000"/>
        <rFont val="Arial"/>
        <family val="2"/>
        <charset val="204"/>
      </rPr>
      <t>(((7,71*2+4,31*2)*3,7-2,13*1,78-1,89) / 100)</t>
    </r>
  </si>
  <si>
    <r>
      <t xml:space="preserve">0,883
</t>
    </r>
    <r>
      <rPr>
        <i/>
        <sz val="7"/>
        <color rgb="FF000000"/>
        <rFont val="Arial"/>
        <family val="2"/>
        <charset val="204"/>
      </rPr>
      <t>(((7,8*2+4,9*2)*3,7-2,13*1,78-1,89) / 100)</t>
    </r>
  </si>
  <si>
    <r>
      <t xml:space="preserve">0,2378
</t>
    </r>
    <r>
      <rPr>
        <i/>
        <sz val="7"/>
        <color rgb="FF000000"/>
        <rFont val="Arial"/>
        <family val="2"/>
        <charset val="204"/>
      </rPr>
      <t>((5,43*4,38) / 100)</t>
    </r>
  </si>
  <si>
    <r>
      <t xml:space="preserve">0,061
</t>
    </r>
    <r>
      <rPr>
        <i/>
        <sz val="7"/>
        <color rgb="FF000000"/>
        <rFont val="Arial"/>
        <family val="2"/>
        <charset val="204"/>
      </rPr>
      <t>(5,8+0,3/100)</t>
    </r>
  </si>
  <si>
    <r>
      <t xml:space="preserve">0,0072
</t>
    </r>
    <r>
      <rPr>
        <i/>
        <sz val="7"/>
        <color rgb="FF000000"/>
        <rFont val="Arial"/>
        <family val="2"/>
        <charset val="204"/>
      </rPr>
      <t>(0,24*0,03)</t>
    </r>
  </si>
  <si>
    <r>
      <t xml:space="preserve">13,95
</t>
    </r>
    <r>
      <rPr>
        <i/>
        <sz val="7"/>
        <color rgb="FF000000"/>
        <rFont val="Arial"/>
        <family val="2"/>
        <charset val="204"/>
      </rPr>
      <t>(0,0072*1900*1,02)</t>
    </r>
  </si>
  <si>
    <r>
      <t xml:space="preserve">0,0024
</t>
    </r>
    <r>
      <rPr>
        <i/>
        <sz val="7"/>
        <color rgb="FF000000"/>
        <rFont val="Arial"/>
        <family val="2"/>
        <charset val="204"/>
      </rPr>
      <t>((5,8+0,3)*0,04/100)</t>
    </r>
  </si>
  <si>
    <r>
      <t>0,031
(</t>
    </r>
    <r>
      <rPr>
        <i/>
        <sz val="7"/>
        <color rgb="FF000000"/>
        <rFont val="Arial"/>
        <family val="2"/>
        <charset val="204"/>
      </rPr>
      <t>(5,8+0,3)*5)</t>
    </r>
  </si>
  <si>
    <r>
      <t xml:space="preserve">0,00061
</t>
    </r>
    <r>
      <rPr>
        <i/>
        <sz val="7"/>
        <color rgb="FF000000"/>
        <rFont val="Arial"/>
        <family val="2"/>
        <charset val="204"/>
      </rPr>
      <t>((5,8+0,3)*1%)</t>
    </r>
  </si>
  <si>
    <r>
      <t xml:space="preserve">0,915
</t>
    </r>
    <r>
      <rPr>
        <i/>
        <sz val="7"/>
        <color rgb="FF000000"/>
        <rFont val="Arial"/>
        <family val="2"/>
        <charset val="204"/>
      </rPr>
      <t>((5,8+0,3)*1,5/10)</t>
    </r>
  </si>
  <si>
    <r>
      <t xml:space="preserve">15,372
</t>
    </r>
    <r>
      <rPr>
        <i/>
        <sz val="7"/>
        <color rgb="FF000000"/>
        <rFont val="Arial"/>
        <family val="2"/>
        <charset val="204"/>
      </rPr>
      <t>(2,52*(0,58+0,3))</t>
    </r>
  </si>
  <si>
    <r>
      <t xml:space="preserve">9,028
</t>
    </r>
    <r>
      <rPr>
        <i/>
        <sz val="7"/>
        <color rgb="FF000000"/>
        <rFont val="Arial"/>
        <family val="2"/>
        <charset val="204"/>
      </rPr>
      <t>((1,48*(0,58+0,3))</t>
    </r>
  </si>
  <si>
    <r>
      <t xml:space="preserve">0,0048
</t>
    </r>
    <r>
      <rPr>
        <i/>
        <sz val="7"/>
        <color rgb="FF000000"/>
        <rFont val="Arial"/>
        <family val="2"/>
        <charset val="204"/>
      </rPr>
      <t>((0,3*1,6{К=1,6 для ребристых потолков п.2.15.27 ТЧ}) / 100)</t>
    </r>
  </si>
  <si>
    <r>
      <t xml:space="preserve">1,1581
</t>
    </r>
    <r>
      <rPr>
        <i/>
        <sz val="7"/>
        <color rgb="FF000000"/>
        <rFont val="Arial"/>
        <family val="2"/>
        <charset val="204"/>
      </rPr>
      <t>(((5,43*2+4,38*2)*6,3-2-5,8) / 100)</t>
    </r>
  </si>
  <si>
    <r>
      <t xml:space="preserve">0,3757
</t>
    </r>
    <r>
      <rPr>
        <i/>
        <sz val="7"/>
        <color rgb="FF000000"/>
        <rFont val="Arial"/>
        <family val="2"/>
        <charset val="204"/>
      </rPr>
      <t>(((4,38*5,43-0,3)*1,6{К=1,6 для ребристых потолков п.2.65.2 ТЧ}) / 100)</t>
    </r>
  </si>
  <si>
    <t xml:space="preserve">Согласовано: </t>
  </si>
  <si>
    <t>К.Ю Волкова</t>
  </si>
  <si>
    <t xml:space="preserve">Необходимость работ подтверждает
Ведущий инженер  ДР ООО «ЭН+ ГИДРО» </t>
  </si>
  <si>
    <t xml:space="preserve"> (категория ремонта)</t>
  </si>
  <si>
    <t>(наименование объекта, станционный номер, инвентарный номер)</t>
  </si>
  <si>
    <t>Ведомость объемов работ №1</t>
  </si>
  <si>
    <t>Выполнение работ по текущему ремонту санитарно-бытовых и производственных помещений (Помещения СРЗиА на отм. 437,92, отм. 452,52, отм. 457,52. Помещения блока МП ЛБ с отм. 425,46 до отм 456,36).</t>
  </si>
  <si>
    <t>Здание гидростанции инв. №ТГ0001142.</t>
  </si>
  <si>
    <t>Приложение № 1 Техническому заданию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</si>
  <si>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</t>
  </si>
  <si>
    <t>"___"_____________2026 г.</t>
  </si>
  <si>
    <t xml:space="preserve">Утверждаю: </t>
  </si>
  <si>
    <t>Отбивка штукатурки с поверхностей: стен и потолков</t>
  </si>
  <si>
    <t xml:space="preserve">0,48
</t>
  </si>
  <si>
    <t>2.13.1</t>
  </si>
  <si>
    <t>1.14.1</t>
  </si>
  <si>
    <t>2.34.1</t>
  </si>
  <si>
    <t>4.18.1</t>
  </si>
  <si>
    <t>И.о. директора филиала 
ООО "ЭН+ ГИДРО" Иркутская ГЭС</t>
  </si>
  <si>
    <t>__________________А.Н. Николаев</t>
  </si>
  <si>
    <t>Опрессовка трещин водой (прим. Водоотлив из подвала: электрическими (механическими) насосами)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</si>
</sst>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"/>
    <numFmt numFmtId="165" formatCode="#,##0.000"/>
    <numFmt numFmtId="166" formatCode="#,##0.00000"/>
    <numFmt numFmtId="167" formatCode="0.0000"/>
    <numFmt numFmtId="168" formatCode="0.0000000"/>
    <numFmt numFmtId="169" formatCode="0.00000"/>
    <numFmt numFmtId="170" formatCode="0.000000"/>
    <numFmt numFmtId="171" formatCode="0.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FFFFFF"/>
      <name val="Arial"/>
      <family val="2"/>
      <charset val="204"/>
    </font>
    <font>
      <i/>
      <sz val="8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7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Fill="1"/>
    <xf numFmtId="0" fontId="0" fillId="0" borderId="0" xfId="0" applyFill="1" applyBorder="1"/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165" fontId="5" fillId="0" borderId="1" xfId="0" applyNumberFormat="1" applyFont="1" applyFill="1" applyBorder="1" applyAlignment="1" applyProtection="1">
      <alignment horizontal="center" vertical="top" wrapText="1"/>
    </xf>
    <xf numFmtId="166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49" fontId="4" fillId="0" borderId="1" xfId="2" applyNumberFormat="1" applyFont="1" applyFill="1" applyBorder="1" applyAlignment="1">
      <alignment vertical="center" wrapText="1"/>
    </xf>
    <xf numFmtId="0" fontId="19" fillId="0" borderId="1" xfId="0" applyFont="1" applyFill="1" applyBorder="1" applyAlignment="1"/>
    <xf numFmtId="0" fontId="0" fillId="0" borderId="1" xfId="0" applyFill="1" applyBorder="1" applyAlignment="1">
      <alignment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167" fontId="10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right" vertical="top"/>
    </xf>
    <xf numFmtId="0" fontId="6" fillId="0" borderId="0" xfId="1" applyFont="1" applyFill="1" applyAlignment="1">
      <alignment horizontal="left"/>
    </xf>
    <xf numFmtId="0" fontId="7" fillId="0" borderId="0" xfId="0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/>
    <xf numFmtId="0" fontId="11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/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8" fontId="10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70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71" fontId="1" fillId="0" borderId="1" xfId="0" applyNumberFormat="1" applyFont="1" applyFill="1" applyBorder="1" applyAlignment="1" applyProtection="1">
      <alignment horizontal="center" vertical="top" wrapText="1"/>
    </xf>
    <xf numFmtId="169" fontId="10" fillId="0" borderId="1" xfId="0" applyNumberFormat="1" applyFont="1" applyFill="1" applyBorder="1" applyAlignment="1" applyProtection="1">
      <alignment horizontal="center" vertical="top" wrapText="1"/>
    </xf>
    <xf numFmtId="170" fontId="10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9" fillId="0" borderId="0" xfId="0" applyFont="1" applyFill="1" applyAlignment="1"/>
    <xf numFmtId="0" fontId="9" fillId="0" borderId="0" xfId="0" applyFont="1"/>
    <xf numFmtId="0" fontId="9" fillId="0" borderId="0" xfId="0" applyFont="1" applyAlignment="1">
      <alignment horizontal="left" wrapText="1"/>
    </xf>
    <xf numFmtId="0" fontId="24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14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13" fillId="0" borderId="10" xfId="0" applyNumberFormat="1" applyFont="1" applyFill="1" applyBorder="1" applyAlignment="1" applyProtection="1">
      <alignment horizontal="center" vertical="center" wrapText="1"/>
    </xf>
    <xf numFmtId="49" fontId="11" fillId="0" borderId="10" xfId="0" applyNumberFormat="1" applyFont="1" applyFill="1" applyBorder="1" applyAlignment="1" applyProtection="1">
      <alignment horizontal="center" vertical="center" wrapText="1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12" fillId="0" borderId="14" xfId="0" applyNumberFormat="1" applyFont="1" applyFill="1" applyBorder="1" applyAlignment="1" applyProtection="1">
      <alignment horizontal="center" vertical="center"/>
    </xf>
    <xf numFmtId="49" fontId="12" fillId="0" borderId="15" xfId="0" applyNumberFormat="1" applyFont="1" applyFill="1" applyBorder="1" applyAlignment="1" applyProtection="1">
      <alignment horizontal="center" vertical="center"/>
    </xf>
    <xf numFmtId="49" fontId="20" fillId="0" borderId="6" xfId="0" applyNumberFormat="1" applyFont="1" applyFill="1" applyBorder="1" applyAlignment="1" applyProtection="1">
      <alignment vertical="center"/>
    </xf>
    <xf numFmtId="49" fontId="20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8" xfId="0" applyNumberFormat="1" applyFont="1" applyFill="1" applyBorder="1" applyAlignment="1" applyProtection="1">
      <alignment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top" wrapText="1"/>
    </xf>
    <xf numFmtId="0" fontId="5" fillId="0" borderId="17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top" wrapText="1"/>
    </xf>
    <xf numFmtId="49" fontId="4" fillId="0" borderId="17" xfId="0" applyNumberFormat="1" applyFont="1" applyFill="1" applyBorder="1" applyAlignment="1" applyProtection="1">
      <alignment vertical="center" wrapText="1"/>
    </xf>
    <xf numFmtId="49" fontId="5" fillId="0" borderId="17" xfId="0" applyNumberFormat="1" applyFont="1" applyFill="1" applyBorder="1" applyAlignment="1" applyProtection="1">
      <alignment wrapText="1"/>
    </xf>
    <xf numFmtId="49" fontId="5" fillId="0" borderId="17" xfId="0" applyNumberFormat="1" applyFont="1" applyFill="1" applyBorder="1" applyAlignment="1" applyProtection="1">
      <alignment horizontal="right" vertical="top" wrapText="1"/>
    </xf>
    <xf numFmtId="0" fontId="5" fillId="0" borderId="17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167" fontId="1" fillId="0" borderId="1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/>
    <xf numFmtId="49" fontId="5" fillId="0" borderId="10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right" vertical="top" wrapText="1"/>
    </xf>
    <xf numFmtId="0" fontId="5" fillId="0" borderId="11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6" fillId="0" borderId="0" xfId="1" applyFont="1" applyFill="1" applyAlignment="1"/>
    <xf numFmtId="0" fontId="7" fillId="0" borderId="0" xfId="1" applyFont="1" applyFill="1" applyAlignment="1">
      <alignment vertical="top" wrapText="1"/>
    </xf>
    <xf numFmtId="0" fontId="7" fillId="0" borderId="0" xfId="1" applyFont="1" applyFill="1" applyAlignment="1"/>
    <xf numFmtId="0" fontId="26" fillId="0" borderId="0" xfId="1" applyFont="1" applyFill="1" applyAlignment="1"/>
    <xf numFmtId="0" fontId="17" fillId="0" borderId="0" xfId="2" applyFont="1"/>
    <xf numFmtId="0" fontId="26" fillId="0" borderId="0" xfId="1" applyFont="1" applyFill="1" applyAlignment="1">
      <alignment wrapText="1"/>
    </xf>
    <xf numFmtId="49" fontId="1" fillId="0" borderId="19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vertical="center"/>
    </xf>
    <xf numFmtId="49" fontId="1" fillId="0" borderId="9" xfId="0" applyNumberFormat="1" applyFont="1" applyFill="1" applyBorder="1" applyAlignment="1" applyProtection="1">
      <alignment horizontal="center" vertical="top"/>
    </xf>
    <xf numFmtId="0" fontId="9" fillId="2" borderId="0" xfId="0" applyFont="1" applyFill="1" applyAlignment="1">
      <alignment vertical="top"/>
    </xf>
    <xf numFmtId="0" fontId="9" fillId="0" borderId="0" xfId="0" applyFont="1" applyAlignment="1">
      <alignment horizontal="left" vertical="center"/>
    </xf>
    <xf numFmtId="0" fontId="24" fillId="0" borderId="0" xfId="0" applyFont="1" applyFill="1"/>
    <xf numFmtId="2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6" xfId="0" applyNumberFormat="1" applyFont="1" applyFill="1" applyBorder="1" applyAlignment="1" applyProtection="1">
      <alignment horizontal="center" vertical="top" wrapText="1"/>
    </xf>
    <xf numFmtId="49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/>
    </xf>
    <xf numFmtId="0" fontId="7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9" fillId="0" borderId="0" xfId="0" applyFont="1" applyAlignment="1">
      <alignment horizontal="left" vertical="top" wrapText="1"/>
    </xf>
    <xf numFmtId="0" fontId="1" fillId="0" borderId="20" xfId="0" applyNumberFormat="1" applyFont="1" applyFill="1" applyBorder="1" applyAlignment="1" applyProtection="1">
      <alignment horizontal="left" wrapText="1"/>
    </xf>
    <xf numFmtId="0" fontId="26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6"/>
  <sheetViews>
    <sheetView tabSelected="1" topLeftCell="A157" zoomScaleNormal="100" zoomScaleSheetLayoutView="115" workbookViewId="0">
      <selection activeCell="E165" sqref="E165"/>
    </sheetView>
  </sheetViews>
  <sheetFormatPr defaultColWidth="9.140625" defaultRowHeight="11.25" customHeight="1" x14ac:dyDescent="0.2"/>
  <cols>
    <col min="1" max="1" width="7.140625" style="1" customWidth="1"/>
    <col min="2" max="2" width="24.28515625" style="1" customWidth="1"/>
    <col min="3" max="3" width="9" style="1" customWidth="1"/>
    <col min="4" max="4" width="10.7109375" style="1" customWidth="1"/>
    <col min="5" max="5" width="15" style="1" customWidth="1"/>
    <col min="6" max="6" width="5.85546875" style="1" customWidth="1"/>
    <col min="7" max="7" width="8.140625" style="1" customWidth="1"/>
    <col min="8" max="8" width="12.5703125" style="1" customWidth="1"/>
    <col min="9" max="9" width="31" style="1" customWidth="1"/>
    <col min="10" max="10" width="5.85546875" style="1" customWidth="1"/>
    <col min="11" max="11" width="11.28515625" style="1" customWidth="1"/>
    <col min="12" max="12" width="9.7109375" style="1" customWidth="1"/>
    <col min="13" max="16384" width="9.140625" style="1"/>
  </cols>
  <sheetData>
    <row r="1" spans="1:12" ht="11.25" customHeight="1" x14ac:dyDescent="0.2">
      <c r="L1" s="95" t="s">
        <v>273</v>
      </c>
    </row>
    <row r="2" spans="1:12" s="26" customFormat="1" ht="15.6" customHeight="1" x14ac:dyDescent="0.25">
      <c r="A2" s="23"/>
      <c r="B2" s="24"/>
      <c r="C2" s="25"/>
      <c r="E2" s="27"/>
      <c r="G2" s="28"/>
      <c r="I2" s="96" t="s">
        <v>276</v>
      </c>
      <c r="J2" s="96"/>
      <c r="K2" s="96"/>
      <c r="L2" s="96"/>
    </row>
    <row r="3" spans="1:12" s="26" customFormat="1" ht="35.25" customHeight="1" x14ac:dyDescent="0.25">
      <c r="A3" s="126"/>
      <c r="B3" s="126"/>
      <c r="C3" s="129"/>
      <c r="D3" s="129"/>
      <c r="E3" s="129"/>
      <c r="F3" s="129"/>
      <c r="G3" s="28"/>
      <c r="I3" s="138" t="s">
        <v>283</v>
      </c>
      <c r="J3" s="138"/>
      <c r="K3" s="138"/>
      <c r="L3" s="138"/>
    </row>
    <row r="4" spans="1:12" s="26" customFormat="1" ht="30" customHeight="1" x14ac:dyDescent="0.25">
      <c r="A4" s="30"/>
      <c r="B4" s="30"/>
      <c r="C4" s="31"/>
      <c r="D4" s="31"/>
      <c r="E4" s="31"/>
      <c r="F4" s="31"/>
      <c r="G4" s="28"/>
      <c r="H4" s="97"/>
      <c r="I4" s="99" t="s">
        <v>284</v>
      </c>
      <c r="J4" s="100"/>
      <c r="K4" s="99"/>
      <c r="L4" s="99"/>
    </row>
    <row r="5" spans="1:12" s="26" customFormat="1" ht="34.5" customHeight="1" x14ac:dyDescent="0.25">
      <c r="A5" s="32"/>
      <c r="B5" s="24"/>
      <c r="C5" s="33"/>
      <c r="E5" s="27"/>
      <c r="G5" s="28"/>
      <c r="H5" s="98" t="s">
        <v>32</v>
      </c>
      <c r="I5" s="99" t="s">
        <v>275</v>
      </c>
      <c r="J5" s="100"/>
      <c r="K5" s="101"/>
      <c r="L5" s="101"/>
    </row>
    <row r="6" spans="1:12" s="26" customFormat="1" ht="14.25" x14ac:dyDescent="0.2">
      <c r="A6" s="35"/>
      <c r="B6" s="36"/>
      <c r="C6" s="24"/>
      <c r="D6" s="24"/>
      <c r="E6" s="24"/>
      <c r="F6" s="24"/>
      <c r="G6" s="24"/>
      <c r="H6" s="24"/>
      <c r="I6" s="24"/>
      <c r="J6" s="24"/>
      <c r="K6" s="24"/>
      <c r="L6" s="34"/>
    </row>
    <row r="7" spans="1:12" s="26" customFormat="1" ht="15" x14ac:dyDescent="0.2">
      <c r="A7" s="127" t="s">
        <v>270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s="26" customFormat="1" ht="4.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s="26" customFormat="1" ht="35.25" customHeight="1" x14ac:dyDescent="0.25">
      <c r="A9" s="131" t="s">
        <v>271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12" s="26" customFormat="1" ht="14.25" x14ac:dyDescent="0.2">
      <c r="A10" s="128" t="s">
        <v>268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</row>
    <row r="11" spans="1:12" s="26" customFormat="1" ht="24.75" customHeight="1" x14ac:dyDescent="0.25">
      <c r="A11" s="130" t="s">
        <v>272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12" s="26" customFormat="1" ht="14.25" x14ac:dyDescent="0.2">
      <c r="A12" s="125" t="s">
        <v>269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</row>
    <row r="13" spans="1:12" s="3" customFormat="1" ht="13.5" customHeight="1" thickBot="1" x14ac:dyDescent="0.3">
      <c r="A13" s="2"/>
    </row>
    <row r="14" spans="1:12" s="3" customFormat="1" ht="22.5" customHeight="1" x14ac:dyDescent="0.25">
      <c r="A14" s="121" t="s">
        <v>0</v>
      </c>
      <c r="B14" s="123" t="s">
        <v>14</v>
      </c>
      <c r="C14" s="118" t="s">
        <v>20</v>
      </c>
      <c r="D14" s="119"/>
      <c r="E14" s="118" t="s">
        <v>27</v>
      </c>
      <c r="F14" s="119"/>
      <c r="G14" s="119"/>
      <c r="H14" s="119"/>
      <c r="I14" s="118" t="s">
        <v>29</v>
      </c>
      <c r="J14" s="119"/>
      <c r="K14" s="119"/>
      <c r="L14" s="120"/>
    </row>
    <row r="15" spans="1:12" s="3" customFormat="1" ht="61.5" customHeight="1" thickBot="1" x14ac:dyDescent="0.3">
      <c r="A15" s="122"/>
      <c r="B15" s="124"/>
      <c r="C15" s="62" t="s">
        <v>19</v>
      </c>
      <c r="D15" s="63" t="s">
        <v>16</v>
      </c>
      <c r="E15" s="63" t="s">
        <v>17</v>
      </c>
      <c r="F15" s="63" t="s">
        <v>18</v>
      </c>
      <c r="G15" s="63" t="s">
        <v>16</v>
      </c>
      <c r="H15" s="64" t="s">
        <v>26</v>
      </c>
      <c r="I15" s="65" t="s">
        <v>17</v>
      </c>
      <c r="J15" s="65" t="s">
        <v>19</v>
      </c>
      <c r="K15" s="65" t="s">
        <v>16</v>
      </c>
      <c r="L15" s="66" t="s">
        <v>28</v>
      </c>
    </row>
    <row r="16" spans="1:12" s="3" customFormat="1" ht="15.75" thickBot="1" x14ac:dyDescent="0.3">
      <c r="A16" s="67">
        <v>1</v>
      </c>
      <c r="B16" s="68" t="s">
        <v>15</v>
      </c>
      <c r="C16" s="69" t="s">
        <v>13</v>
      </c>
      <c r="D16" s="69" t="s">
        <v>10</v>
      </c>
      <c r="E16" s="70" t="s">
        <v>21</v>
      </c>
      <c r="F16" s="70" t="s">
        <v>1</v>
      </c>
      <c r="G16" s="70" t="s">
        <v>22</v>
      </c>
      <c r="H16" s="70" t="s">
        <v>23</v>
      </c>
      <c r="I16" s="70" t="s">
        <v>24</v>
      </c>
      <c r="J16" s="70" t="s">
        <v>9</v>
      </c>
      <c r="K16" s="70" t="s">
        <v>25</v>
      </c>
      <c r="L16" s="71" t="s">
        <v>12</v>
      </c>
    </row>
    <row r="17" spans="1:12" s="3" customFormat="1" ht="15" customHeight="1" x14ac:dyDescent="0.25">
      <c r="A17" s="72" t="s">
        <v>34</v>
      </c>
      <c r="B17" s="73"/>
      <c r="C17" s="73"/>
      <c r="D17" s="73"/>
      <c r="E17" s="74"/>
      <c r="F17" s="74"/>
      <c r="G17" s="74"/>
      <c r="H17" s="74"/>
      <c r="I17" s="74"/>
      <c r="J17" s="74"/>
      <c r="K17" s="74"/>
      <c r="L17" s="75"/>
    </row>
    <row r="18" spans="1:12" s="3" customFormat="1" ht="22.5" x14ac:dyDescent="0.25">
      <c r="A18" s="109" t="s">
        <v>2</v>
      </c>
      <c r="B18" s="111" t="s">
        <v>35</v>
      </c>
      <c r="C18" s="112" t="s">
        <v>41</v>
      </c>
      <c r="D18" s="108">
        <v>0.18</v>
      </c>
      <c r="E18" s="111" t="s">
        <v>227</v>
      </c>
      <c r="F18" s="112" t="s">
        <v>11</v>
      </c>
      <c r="G18" s="113">
        <f>0.0002*18</f>
        <v>3.6000000000000003E-3</v>
      </c>
      <c r="H18" s="108" t="s">
        <v>90</v>
      </c>
      <c r="I18" s="20" t="s">
        <v>170</v>
      </c>
      <c r="J18" s="21" t="s">
        <v>151</v>
      </c>
      <c r="K18" s="22">
        <v>14.837400000000001</v>
      </c>
      <c r="L18" s="76" t="s">
        <v>226</v>
      </c>
    </row>
    <row r="19" spans="1:12" s="3" customFormat="1" ht="22.5" x14ac:dyDescent="0.25">
      <c r="A19" s="110"/>
      <c r="B19" s="111"/>
      <c r="C19" s="112"/>
      <c r="D19" s="108"/>
      <c r="E19" s="111"/>
      <c r="F19" s="112"/>
      <c r="G19" s="113"/>
      <c r="H19" s="108"/>
      <c r="I19" s="41" t="s">
        <v>36</v>
      </c>
      <c r="J19" s="42" t="s">
        <v>8</v>
      </c>
      <c r="K19" s="56">
        <v>18.860399999999998</v>
      </c>
      <c r="L19" s="76" t="s">
        <v>226</v>
      </c>
    </row>
    <row r="20" spans="1:12" s="3" customFormat="1" ht="57.75" customHeight="1" x14ac:dyDescent="0.25">
      <c r="A20" s="109" t="s">
        <v>4</v>
      </c>
      <c r="B20" s="111" t="s">
        <v>192</v>
      </c>
      <c r="C20" s="112" t="s">
        <v>37</v>
      </c>
      <c r="D20" s="113" t="s">
        <v>228</v>
      </c>
      <c r="E20" s="111"/>
      <c r="F20" s="112"/>
      <c r="G20" s="113"/>
      <c r="H20" s="113"/>
      <c r="I20" s="20" t="s">
        <v>38</v>
      </c>
      <c r="J20" s="21" t="s">
        <v>11</v>
      </c>
      <c r="K20" s="44">
        <f>0.0068759+0.0068759</f>
        <v>1.37518E-2</v>
      </c>
      <c r="L20" s="76" t="s">
        <v>226</v>
      </c>
    </row>
    <row r="21" spans="1:12" s="3" customFormat="1" ht="45" x14ac:dyDescent="0.25">
      <c r="A21" s="114"/>
      <c r="B21" s="111"/>
      <c r="C21" s="112"/>
      <c r="D21" s="113"/>
      <c r="E21" s="111"/>
      <c r="F21" s="112"/>
      <c r="G21" s="113"/>
      <c r="H21" s="113"/>
      <c r="I21" s="20" t="s">
        <v>172</v>
      </c>
      <c r="J21" s="21" t="s">
        <v>44</v>
      </c>
      <c r="K21" s="44">
        <f>0.0018968+0.0018968</f>
        <v>3.7935999999999998E-3</v>
      </c>
      <c r="L21" s="76" t="s">
        <v>226</v>
      </c>
    </row>
    <row r="22" spans="1:12" s="3" customFormat="1" ht="15" x14ac:dyDescent="0.25">
      <c r="A22" s="110"/>
      <c r="B22" s="111"/>
      <c r="C22" s="112"/>
      <c r="D22" s="113"/>
      <c r="E22" s="111"/>
      <c r="F22" s="112"/>
      <c r="G22" s="113"/>
      <c r="H22" s="113"/>
      <c r="I22" s="41" t="s">
        <v>39</v>
      </c>
      <c r="J22" s="42" t="s">
        <v>8</v>
      </c>
      <c r="K22" s="45">
        <f>1.30405+0.33194</f>
        <v>1.6359900000000001</v>
      </c>
      <c r="L22" s="76" t="s">
        <v>226</v>
      </c>
    </row>
    <row r="23" spans="1:12" s="3" customFormat="1" ht="26.25" customHeight="1" x14ac:dyDescent="0.25">
      <c r="A23" s="77" t="s">
        <v>5</v>
      </c>
      <c r="B23" s="41" t="s">
        <v>277</v>
      </c>
      <c r="C23" s="42" t="s">
        <v>41</v>
      </c>
      <c r="D23" s="56">
        <v>4.65E-2</v>
      </c>
      <c r="E23" s="20" t="s">
        <v>31</v>
      </c>
      <c r="F23" s="21" t="s">
        <v>11</v>
      </c>
      <c r="G23" s="22">
        <v>0.21390000000000001</v>
      </c>
      <c r="H23" s="42" t="s">
        <v>90</v>
      </c>
      <c r="I23" s="5"/>
      <c r="J23" s="5"/>
      <c r="K23" s="5"/>
      <c r="L23" s="78"/>
    </row>
    <row r="24" spans="1:12" s="3" customFormat="1" ht="60.75" customHeight="1" x14ac:dyDescent="0.25">
      <c r="A24" s="77" t="s">
        <v>6</v>
      </c>
      <c r="B24" s="41" t="s">
        <v>42</v>
      </c>
      <c r="C24" s="42" t="s">
        <v>3</v>
      </c>
      <c r="D24" s="46">
        <v>0.39500000000000002</v>
      </c>
      <c r="E24" s="20" t="s">
        <v>31</v>
      </c>
      <c r="F24" s="21" t="s">
        <v>11</v>
      </c>
      <c r="G24" s="22">
        <f>39.5*0.02*2.2</f>
        <v>1.7380000000000002</v>
      </c>
      <c r="H24" s="42" t="s">
        <v>90</v>
      </c>
      <c r="I24" s="6"/>
      <c r="J24" s="14"/>
      <c r="K24" s="16"/>
      <c r="L24" s="78"/>
    </row>
    <row r="25" spans="1:12" s="3" customFormat="1" ht="53.25" customHeight="1" x14ac:dyDescent="0.25">
      <c r="A25" s="77" t="s">
        <v>7</v>
      </c>
      <c r="B25" s="41" t="s">
        <v>43</v>
      </c>
      <c r="C25" s="42" t="s">
        <v>44</v>
      </c>
      <c r="D25" s="46" t="s">
        <v>230</v>
      </c>
      <c r="E25" s="13"/>
      <c r="F25" s="13"/>
      <c r="G25" s="13"/>
      <c r="H25" s="13"/>
      <c r="I25" s="41" t="s">
        <v>46</v>
      </c>
      <c r="J25" s="42" t="s">
        <v>45</v>
      </c>
      <c r="K25" s="46" t="s">
        <v>231</v>
      </c>
      <c r="L25" s="79" t="s">
        <v>226</v>
      </c>
    </row>
    <row r="26" spans="1:12" s="3" customFormat="1" ht="78.75" x14ac:dyDescent="0.25">
      <c r="A26" s="77" t="s">
        <v>47</v>
      </c>
      <c r="B26" s="41" t="s">
        <v>48</v>
      </c>
      <c r="C26" s="42" t="s">
        <v>41</v>
      </c>
      <c r="D26" s="56" t="s">
        <v>229</v>
      </c>
      <c r="E26" s="5"/>
      <c r="F26" s="5"/>
      <c r="G26" s="5"/>
      <c r="H26" s="5"/>
      <c r="I26" s="10"/>
      <c r="J26" s="14"/>
      <c r="K26" s="16"/>
      <c r="L26" s="78"/>
    </row>
    <row r="27" spans="1:12" s="3" customFormat="1" ht="56.25" x14ac:dyDescent="0.25">
      <c r="A27" s="109" t="s">
        <v>49</v>
      </c>
      <c r="B27" s="111" t="s">
        <v>51</v>
      </c>
      <c r="C27" s="112" t="s">
        <v>50</v>
      </c>
      <c r="D27" s="113" t="s">
        <v>232</v>
      </c>
      <c r="E27" s="111"/>
      <c r="F27" s="112"/>
      <c r="G27" s="113"/>
      <c r="H27" s="113"/>
      <c r="I27" s="41" t="s">
        <v>52</v>
      </c>
      <c r="J27" s="42" t="s">
        <v>53</v>
      </c>
      <c r="K27" s="46">
        <v>2.4380000000000002</v>
      </c>
      <c r="L27" s="79" t="s">
        <v>226</v>
      </c>
    </row>
    <row r="28" spans="1:12" s="26" customFormat="1" ht="33.75" x14ac:dyDescent="0.2">
      <c r="A28" s="114" t="s">
        <v>193</v>
      </c>
      <c r="B28" s="111"/>
      <c r="C28" s="112"/>
      <c r="D28" s="113"/>
      <c r="E28" s="111"/>
      <c r="F28" s="112"/>
      <c r="G28" s="113"/>
      <c r="H28" s="113"/>
      <c r="I28" s="41" t="s">
        <v>54</v>
      </c>
      <c r="J28" s="42" t="s">
        <v>55</v>
      </c>
      <c r="K28" s="47">
        <v>20</v>
      </c>
      <c r="L28" s="79" t="s">
        <v>226</v>
      </c>
    </row>
    <row r="29" spans="1:12" s="26" customFormat="1" ht="47.25" customHeight="1" x14ac:dyDescent="0.2">
      <c r="A29" s="110" t="s">
        <v>194</v>
      </c>
      <c r="B29" s="111"/>
      <c r="C29" s="112"/>
      <c r="D29" s="113"/>
      <c r="E29" s="111"/>
      <c r="F29" s="112"/>
      <c r="G29" s="113"/>
      <c r="H29" s="113"/>
      <c r="I29" s="41" t="s">
        <v>46</v>
      </c>
      <c r="J29" s="42" t="s">
        <v>45</v>
      </c>
      <c r="K29" s="48">
        <f>1.117512+1.07316</f>
        <v>2.1906720000000002</v>
      </c>
      <c r="L29" s="79" t="s">
        <v>226</v>
      </c>
    </row>
    <row r="30" spans="1:12" s="3" customFormat="1" ht="45" x14ac:dyDescent="0.25">
      <c r="A30" s="77" t="s">
        <v>56</v>
      </c>
      <c r="B30" s="41" t="s">
        <v>57</v>
      </c>
      <c r="C30" s="42" t="s">
        <v>58</v>
      </c>
      <c r="D30" s="45" t="s">
        <v>233</v>
      </c>
      <c r="E30" s="12"/>
      <c r="F30" s="12"/>
      <c r="G30" s="12"/>
      <c r="H30" s="12"/>
      <c r="I30" s="12"/>
      <c r="J30" s="12"/>
      <c r="K30" s="12"/>
      <c r="L30" s="80"/>
    </row>
    <row r="31" spans="1:12" s="26" customFormat="1" ht="22.5" x14ac:dyDescent="0.2">
      <c r="A31" s="109" t="s">
        <v>59</v>
      </c>
      <c r="B31" s="111" t="s">
        <v>60</v>
      </c>
      <c r="C31" s="112" t="s">
        <v>61</v>
      </c>
      <c r="D31" s="113" t="s">
        <v>234</v>
      </c>
      <c r="E31" s="111"/>
      <c r="F31" s="112"/>
      <c r="G31" s="113"/>
      <c r="H31" s="113"/>
      <c r="I31" s="20" t="s">
        <v>64</v>
      </c>
      <c r="J31" s="21" t="s">
        <v>65</v>
      </c>
      <c r="K31" s="44">
        <v>3.6930524999999998</v>
      </c>
      <c r="L31" s="79" t="s">
        <v>226</v>
      </c>
    </row>
    <row r="32" spans="1:12" s="26" customFormat="1" ht="45" x14ac:dyDescent="0.2">
      <c r="A32" s="114"/>
      <c r="B32" s="111"/>
      <c r="C32" s="112"/>
      <c r="D32" s="113"/>
      <c r="E32" s="111"/>
      <c r="F32" s="112"/>
      <c r="G32" s="113"/>
      <c r="H32" s="113"/>
      <c r="I32" s="41" t="s">
        <v>62</v>
      </c>
      <c r="J32" s="42" t="s">
        <v>45</v>
      </c>
      <c r="K32" s="49" t="s">
        <v>235</v>
      </c>
      <c r="L32" s="79" t="s">
        <v>226</v>
      </c>
    </row>
    <row r="33" spans="1:12" s="26" customFormat="1" ht="24" customHeight="1" x14ac:dyDescent="0.2">
      <c r="A33" s="110"/>
      <c r="B33" s="111"/>
      <c r="C33" s="112"/>
      <c r="D33" s="113"/>
      <c r="E33" s="111"/>
      <c r="F33" s="112"/>
      <c r="G33" s="113"/>
      <c r="H33" s="113"/>
      <c r="I33" s="41" t="s">
        <v>63</v>
      </c>
      <c r="J33" s="42" t="s">
        <v>45</v>
      </c>
      <c r="K33" s="49" t="s">
        <v>236</v>
      </c>
      <c r="L33" s="79" t="s">
        <v>226</v>
      </c>
    </row>
    <row r="34" spans="1:12" s="3" customFormat="1" ht="33.75" x14ac:dyDescent="0.25">
      <c r="A34" s="109" t="s">
        <v>66</v>
      </c>
      <c r="B34" s="111" t="s">
        <v>67</v>
      </c>
      <c r="C34" s="112" t="s">
        <v>41</v>
      </c>
      <c r="D34" s="113">
        <v>4.65E-2</v>
      </c>
      <c r="E34" s="111"/>
      <c r="F34" s="112"/>
      <c r="G34" s="108"/>
      <c r="H34" s="108"/>
      <c r="I34" s="41" t="s">
        <v>68</v>
      </c>
      <c r="J34" s="42" t="s">
        <v>45</v>
      </c>
      <c r="K34" s="49" t="s">
        <v>278</v>
      </c>
      <c r="L34" s="79" t="s">
        <v>226</v>
      </c>
    </row>
    <row r="35" spans="1:12" s="3" customFormat="1" ht="67.5" x14ac:dyDescent="0.25">
      <c r="A35" s="110" t="s">
        <v>195</v>
      </c>
      <c r="B35" s="111"/>
      <c r="C35" s="112"/>
      <c r="D35" s="113"/>
      <c r="E35" s="111"/>
      <c r="F35" s="112"/>
      <c r="G35" s="108"/>
      <c r="H35" s="108"/>
      <c r="I35" s="41" t="s">
        <v>69</v>
      </c>
      <c r="J35" s="42" t="s">
        <v>45</v>
      </c>
      <c r="K35" s="50">
        <f>74.4+74.4</f>
        <v>148.80000000000001</v>
      </c>
      <c r="L35" s="79" t="s">
        <v>226</v>
      </c>
    </row>
    <row r="36" spans="1:12" s="3" customFormat="1" ht="22.5" x14ac:dyDescent="0.25">
      <c r="A36" s="109" t="s">
        <v>70</v>
      </c>
      <c r="B36" s="111" t="s">
        <v>196</v>
      </c>
      <c r="C36" s="112" t="s">
        <v>41</v>
      </c>
      <c r="D36" s="113">
        <v>4.65E-2</v>
      </c>
      <c r="E36" s="111"/>
      <c r="F36" s="112"/>
      <c r="G36" s="113"/>
      <c r="H36" s="113"/>
      <c r="I36" s="20" t="s">
        <v>74</v>
      </c>
      <c r="J36" s="21" t="s">
        <v>8</v>
      </c>
      <c r="K36" s="51">
        <v>3.9059999999999997E-2</v>
      </c>
      <c r="L36" s="79" t="s">
        <v>226</v>
      </c>
    </row>
    <row r="37" spans="1:12" s="3" customFormat="1" ht="15" x14ac:dyDescent="0.25">
      <c r="A37" s="114"/>
      <c r="B37" s="111"/>
      <c r="C37" s="112"/>
      <c r="D37" s="113"/>
      <c r="E37" s="111"/>
      <c r="F37" s="112"/>
      <c r="G37" s="113"/>
      <c r="H37" s="113"/>
      <c r="I37" s="20" t="s">
        <v>93</v>
      </c>
      <c r="J37" s="21" t="s">
        <v>45</v>
      </c>
      <c r="K37" s="52">
        <v>1.4415000000000001E-2</v>
      </c>
      <c r="L37" s="79" t="s">
        <v>226</v>
      </c>
    </row>
    <row r="38" spans="1:12" s="3" customFormat="1" ht="15" x14ac:dyDescent="0.25">
      <c r="A38" s="114"/>
      <c r="B38" s="111"/>
      <c r="C38" s="112"/>
      <c r="D38" s="113"/>
      <c r="E38" s="111"/>
      <c r="F38" s="112"/>
      <c r="G38" s="113"/>
      <c r="H38" s="113"/>
      <c r="I38" s="20" t="s">
        <v>75</v>
      </c>
      <c r="J38" s="21" t="s">
        <v>11</v>
      </c>
      <c r="K38" s="44">
        <v>2.3714999999999999E-3</v>
      </c>
      <c r="L38" s="79" t="s">
        <v>226</v>
      </c>
    </row>
    <row r="39" spans="1:12" s="3" customFormat="1" ht="21.75" customHeight="1" x14ac:dyDescent="0.25">
      <c r="A39" s="110"/>
      <c r="B39" s="111"/>
      <c r="C39" s="112"/>
      <c r="D39" s="113"/>
      <c r="E39" s="111"/>
      <c r="F39" s="112"/>
      <c r="G39" s="113"/>
      <c r="H39" s="113"/>
      <c r="I39" s="41" t="s">
        <v>71</v>
      </c>
      <c r="J39" s="42" t="s">
        <v>11</v>
      </c>
      <c r="K39" s="53">
        <v>2.9294999999999998E-3</v>
      </c>
      <c r="L39" s="79" t="s">
        <v>226</v>
      </c>
    </row>
    <row r="40" spans="1:12" s="3" customFormat="1" ht="22.5" x14ac:dyDescent="0.25">
      <c r="A40" s="109" t="s">
        <v>72</v>
      </c>
      <c r="B40" s="111" t="s">
        <v>73</v>
      </c>
      <c r="C40" s="112" t="s">
        <v>41</v>
      </c>
      <c r="D40" s="113">
        <v>2.9641000000000002</v>
      </c>
      <c r="E40" s="111"/>
      <c r="F40" s="112"/>
      <c r="G40" s="113"/>
      <c r="H40" s="113"/>
      <c r="I40" s="20" t="s">
        <v>74</v>
      </c>
      <c r="J40" s="21" t="s">
        <v>8</v>
      </c>
      <c r="K40" s="51">
        <v>2.3712800000000001</v>
      </c>
      <c r="L40" s="79" t="s">
        <v>226</v>
      </c>
    </row>
    <row r="41" spans="1:12" s="3" customFormat="1" ht="15" x14ac:dyDescent="0.25">
      <c r="A41" s="114"/>
      <c r="B41" s="111"/>
      <c r="C41" s="112"/>
      <c r="D41" s="113"/>
      <c r="E41" s="111"/>
      <c r="F41" s="112"/>
      <c r="G41" s="113"/>
      <c r="H41" s="113"/>
      <c r="I41" s="20" t="s">
        <v>75</v>
      </c>
      <c r="J41" s="21" t="s">
        <v>11</v>
      </c>
      <c r="K41" s="44">
        <v>1.89702E-2</v>
      </c>
      <c r="L41" s="79" t="s">
        <v>226</v>
      </c>
    </row>
    <row r="42" spans="1:12" s="4" customFormat="1" ht="33.75" x14ac:dyDescent="0.25">
      <c r="A42" s="114"/>
      <c r="B42" s="111"/>
      <c r="C42" s="112"/>
      <c r="D42" s="113"/>
      <c r="E42" s="111"/>
      <c r="F42" s="112"/>
      <c r="G42" s="113"/>
      <c r="H42" s="113"/>
      <c r="I42" s="20" t="s">
        <v>76</v>
      </c>
      <c r="J42" s="21" t="s">
        <v>45</v>
      </c>
      <c r="K42" s="52">
        <v>7.202763</v>
      </c>
      <c r="L42" s="79" t="s">
        <v>226</v>
      </c>
    </row>
    <row r="43" spans="1:12" s="4" customFormat="1" ht="26.25" customHeight="1" x14ac:dyDescent="0.25">
      <c r="A43" s="110"/>
      <c r="B43" s="111"/>
      <c r="C43" s="112"/>
      <c r="D43" s="113"/>
      <c r="E43" s="111"/>
      <c r="F43" s="112"/>
      <c r="G43" s="113"/>
      <c r="H43" s="113"/>
      <c r="I43" s="41" t="s">
        <v>77</v>
      </c>
      <c r="J43" s="42" t="s">
        <v>11</v>
      </c>
      <c r="K43" s="45">
        <v>0.19858999999999999</v>
      </c>
      <c r="L43" s="79" t="s">
        <v>226</v>
      </c>
    </row>
    <row r="44" spans="1:12" s="4" customFormat="1" ht="15" x14ac:dyDescent="0.25">
      <c r="A44" s="115" t="s">
        <v>78</v>
      </c>
      <c r="B44" s="116"/>
      <c r="C44" s="116"/>
      <c r="D44" s="116"/>
      <c r="E44" s="11"/>
      <c r="F44" s="5"/>
      <c r="G44" s="5"/>
      <c r="H44" s="5"/>
      <c r="I44" s="10"/>
      <c r="J44" s="14"/>
      <c r="K44" s="16"/>
      <c r="L44" s="81"/>
    </row>
    <row r="45" spans="1:12" s="4" customFormat="1" ht="45" x14ac:dyDescent="0.25">
      <c r="A45" s="77" t="s">
        <v>81</v>
      </c>
      <c r="B45" s="41" t="s">
        <v>79</v>
      </c>
      <c r="C45" s="42" t="s">
        <v>191</v>
      </c>
      <c r="D45" s="22">
        <f>G18+G23+G24</f>
        <v>1.9555000000000002</v>
      </c>
      <c r="E45" s="11"/>
      <c r="F45" s="5"/>
      <c r="G45" s="5"/>
      <c r="H45" s="5"/>
      <c r="I45" s="10"/>
      <c r="J45" s="14"/>
      <c r="K45" s="16"/>
      <c r="L45" s="81"/>
    </row>
    <row r="46" spans="1:12" s="4" customFormat="1" ht="135" x14ac:dyDescent="0.25">
      <c r="A46" s="77" t="s">
        <v>82</v>
      </c>
      <c r="B46" s="41" t="s">
        <v>80</v>
      </c>
      <c r="C46" s="42" t="s">
        <v>191</v>
      </c>
      <c r="D46" s="22">
        <f>D45</f>
        <v>1.9555000000000002</v>
      </c>
      <c r="E46" s="11"/>
      <c r="F46" s="5"/>
      <c r="G46" s="5"/>
      <c r="H46" s="5"/>
      <c r="I46" s="10"/>
      <c r="J46" s="14"/>
      <c r="K46" s="16"/>
      <c r="L46" s="81"/>
    </row>
    <row r="47" spans="1:12" s="4" customFormat="1" ht="33.75" x14ac:dyDescent="0.25">
      <c r="A47" s="77" t="s">
        <v>280</v>
      </c>
      <c r="B47" s="41" t="s">
        <v>197</v>
      </c>
      <c r="C47" s="42" t="s">
        <v>191</v>
      </c>
      <c r="D47" s="22">
        <f>D46</f>
        <v>1.9555000000000002</v>
      </c>
      <c r="E47" s="11"/>
      <c r="F47" s="5"/>
      <c r="G47" s="5"/>
      <c r="H47" s="5"/>
      <c r="I47" s="10"/>
      <c r="J47" s="14"/>
      <c r="K47" s="15"/>
      <c r="L47" s="81"/>
    </row>
    <row r="48" spans="1:12" s="4" customFormat="1" ht="15" customHeight="1" x14ac:dyDescent="0.25">
      <c r="A48" s="102" t="s">
        <v>198</v>
      </c>
      <c r="B48" s="103"/>
      <c r="C48" s="103"/>
      <c r="D48" s="103"/>
      <c r="E48" s="5"/>
      <c r="F48" s="5"/>
      <c r="G48" s="5"/>
      <c r="H48" s="5"/>
      <c r="I48" s="10"/>
      <c r="J48" s="14"/>
      <c r="K48" s="16"/>
      <c r="L48" s="81"/>
    </row>
    <row r="49" spans="1:12" s="4" customFormat="1" ht="15" x14ac:dyDescent="0.25">
      <c r="A49" s="115" t="s">
        <v>83</v>
      </c>
      <c r="B49" s="116"/>
      <c r="C49" s="116"/>
      <c r="D49" s="116"/>
      <c r="E49" s="5"/>
      <c r="F49" s="5"/>
      <c r="G49" s="5"/>
      <c r="H49" s="5"/>
      <c r="I49" s="10"/>
      <c r="J49" s="14"/>
      <c r="K49" s="16"/>
      <c r="L49" s="81"/>
    </row>
    <row r="50" spans="1:12" s="4" customFormat="1" ht="33.75" x14ac:dyDescent="0.25">
      <c r="A50" s="77" t="s">
        <v>84</v>
      </c>
      <c r="B50" s="41" t="s">
        <v>40</v>
      </c>
      <c r="C50" s="42" t="s">
        <v>41</v>
      </c>
      <c r="D50" s="46">
        <v>3.5999999999999997E-2</v>
      </c>
      <c r="E50" s="20" t="s">
        <v>31</v>
      </c>
      <c r="F50" s="21" t="s">
        <v>11</v>
      </c>
      <c r="G50" s="22">
        <v>0.1656</v>
      </c>
      <c r="H50" s="42" t="s">
        <v>90</v>
      </c>
      <c r="I50" s="10"/>
      <c r="J50" s="14"/>
      <c r="K50" s="15"/>
      <c r="L50" s="81"/>
    </row>
    <row r="51" spans="1:12" s="4" customFormat="1" ht="45" x14ac:dyDescent="0.25">
      <c r="A51" s="109" t="s">
        <v>85</v>
      </c>
      <c r="B51" s="111" t="s">
        <v>86</v>
      </c>
      <c r="C51" s="112" t="s">
        <v>41</v>
      </c>
      <c r="D51" s="117">
        <v>3.5999999999999997E-2</v>
      </c>
      <c r="E51" s="111"/>
      <c r="F51" s="112"/>
      <c r="G51" s="108"/>
      <c r="H51" s="108"/>
      <c r="I51" s="20" t="s">
        <v>87</v>
      </c>
      <c r="J51" s="21" t="s">
        <v>8</v>
      </c>
      <c r="K51" s="54">
        <v>3.6720000000000002</v>
      </c>
      <c r="L51" s="79" t="s">
        <v>226</v>
      </c>
    </row>
    <row r="52" spans="1:12" s="4" customFormat="1" ht="49.5" customHeight="1" x14ac:dyDescent="0.25">
      <c r="A52" s="110"/>
      <c r="B52" s="111"/>
      <c r="C52" s="112"/>
      <c r="D52" s="117"/>
      <c r="E52" s="111"/>
      <c r="F52" s="112"/>
      <c r="G52" s="108"/>
      <c r="H52" s="108"/>
      <c r="I52" s="41" t="s">
        <v>88</v>
      </c>
      <c r="J52" s="42" t="s">
        <v>45</v>
      </c>
      <c r="K52" s="46">
        <v>17.027999999999999</v>
      </c>
      <c r="L52" s="79" t="s">
        <v>226</v>
      </c>
    </row>
    <row r="53" spans="1:12" s="4" customFormat="1" ht="33.75" x14ac:dyDescent="0.25">
      <c r="A53" s="109" t="s">
        <v>89</v>
      </c>
      <c r="B53" s="111" t="s">
        <v>67</v>
      </c>
      <c r="C53" s="112" t="s">
        <v>41</v>
      </c>
      <c r="D53" s="117">
        <v>3.5999999999999997E-2</v>
      </c>
      <c r="E53" s="111"/>
      <c r="F53" s="112"/>
      <c r="G53" s="108"/>
      <c r="H53" s="108"/>
      <c r="I53" s="41" t="s">
        <v>68</v>
      </c>
      <c r="J53" s="42" t="s">
        <v>45</v>
      </c>
      <c r="K53" s="49">
        <v>0.37</v>
      </c>
      <c r="L53" s="79" t="s">
        <v>226</v>
      </c>
    </row>
    <row r="54" spans="1:12" s="26" customFormat="1" ht="67.5" x14ac:dyDescent="0.2">
      <c r="A54" s="110" t="s">
        <v>199</v>
      </c>
      <c r="B54" s="111"/>
      <c r="C54" s="112"/>
      <c r="D54" s="117"/>
      <c r="E54" s="111"/>
      <c r="F54" s="112"/>
      <c r="G54" s="108"/>
      <c r="H54" s="108"/>
      <c r="I54" s="41" t="s">
        <v>69</v>
      </c>
      <c r="J54" s="42" t="s">
        <v>45</v>
      </c>
      <c r="K54" s="50">
        <f>57.6+57.6</f>
        <v>115.2</v>
      </c>
      <c r="L54" s="79" t="s">
        <v>226</v>
      </c>
    </row>
    <row r="55" spans="1:12" s="26" customFormat="1" ht="22.5" x14ac:dyDescent="0.2">
      <c r="A55" s="109" t="s">
        <v>91</v>
      </c>
      <c r="B55" s="111" t="s">
        <v>92</v>
      </c>
      <c r="C55" s="112" t="s">
        <v>41</v>
      </c>
      <c r="D55" s="117">
        <v>3.5999999999999997E-2</v>
      </c>
      <c r="E55" s="111"/>
      <c r="F55" s="112"/>
      <c r="G55" s="113"/>
      <c r="H55" s="113"/>
      <c r="I55" s="20" t="s">
        <v>74</v>
      </c>
      <c r="J55" s="21" t="s">
        <v>8</v>
      </c>
      <c r="K55" s="51">
        <v>1.584E-2</v>
      </c>
      <c r="L55" s="79" t="s">
        <v>226</v>
      </c>
    </row>
    <row r="56" spans="1:12" s="26" customFormat="1" ht="14.25" x14ac:dyDescent="0.2">
      <c r="A56" s="114"/>
      <c r="B56" s="111"/>
      <c r="C56" s="112"/>
      <c r="D56" s="117"/>
      <c r="E56" s="111"/>
      <c r="F56" s="112"/>
      <c r="G56" s="113"/>
      <c r="H56" s="113"/>
      <c r="I56" s="20" t="s">
        <v>93</v>
      </c>
      <c r="J56" s="21" t="s">
        <v>45</v>
      </c>
      <c r="K56" s="22">
        <v>5.4000000000000003E-3</v>
      </c>
      <c r="L56" s="79" t="s">
        <v>226</v>
      </c>
    </row>
    <row r="57" spans="1:12" s="4" customFormat="1" ht="23.25" customHeight="1" x14ac:dyDescent="0.25">
      <c r="A57" s="110"/>
      <c r="B57" s="111"/>
      <c r="C57" s="112"/>
      <c r="D57" s="117"/>
      <c r="E57" s="111"/>
      <c r="F57" s="112"/>
      <c r="G57" s="113"/>
      <c r="H57" s="113"/>
      <c r="I57" s="20" t="s">
        <v>94</v>
      </c>
      <c r="J57" s="21" t="s">
        <v>11</v>
      </c>
      <c r="K57" s="52">
        <v>1.044E-3</v>
      </c>
      <c r="L57" s="79" t="s">
        <v>226</v>
      </c>
    </row>
    <row r="58" spans="1:12" s="4" customFormat="1" ht="22.5" customHeight="1" x14ac:dyDescent="0.25">
      <c r="A58" s="109" t="s">
        <v>95</v>
      </c>
      <c r="B58" s="111" t="s">
        <v>196</v>
      </c>
      <c r="C58" s="112" t="s">
        <v>41</v>
      </c>
      <c r="D58" s="117">
        <v>3.5999999999999997E-2</v>
      </c>
      <c r="E58" s="111"/>
      <c r="F58" s="112"/>
      <c r="G58" s="113"/>
      <c r="H58" s="113"/>
      <c r="I58" s="20" t="s">
        <v>74</v>
      </c>
      <c r="J58" s="21" t="s">
        <v>8</v>
      </c>
      <c r="K58" s="51">
        <v>3.024E-2</v>
      </c>
      <c r="L58" s="79" t="s">
        <v>226</v>
      </c>
    </row>
    <row r="59" spans="1:12" s="4" customFormat="1" ht="15" x14ac:dyDescent="0.25">
      <c r="A59" s="114"/>
      <c r="B59" s="111"/>
      <c r="C59" s="112"/>
      <c r="D59" s="117"/>
      <c r="E59" s="111"/>
      <c r="F59" s="112"/>
      <c r="G59" s="113"/>
      <c r="H59" s="113"/>
      <c r="I59" s="20" t="s">
        <v>93</v>
      </c>
      <c r="J59" s="21" t="s">
        <v>45</v>
      </c>
      <c r="K59" s="51">
        <v>1.116E-2</v>
      </c>
      <c r="L59" s="79" t="s">
        <v>226</v>
      </c>
    </row>
    <row r="60" spans="1:12" s="4" customFormat="1" ht="15" x14ac:dyDescent="0.25">
      <c r="A60" s="114"/>
      <c r="B60" s="111"/>
      <c r="C60" s="112"/>
      <c r="D60" s="117"/>
      <c r="E60" s="111"/>
      <c r="F60" s="112"/>
      <c r="G60" s="113"/>
      <c r="H60" s="113"/>
      <c r="I60" s="20" t="s">
        <v>75</v>
      </c>
      <c r="J60" s="21" t="s">
        <v>11</v>
      </c>
      <c r="K60" s="52">
        <v>1.836E-3</v>
      </c>
      <c r="L60" s="79" t="s">
        <v>226</v>
      </c>
    </row>
    <row r="61" spans="1:12" s="4" customFormat="1" ht="25.5" customHeight="1" x14ac:dyDescent="0.25">
      <c r="A61" s="110"/>
      <c r="B61" s="111"/>
      <c r="C61" s="112"/>
      <c r="D61" s="117"/>
      <c r="E61" s="111"/>
      <c r="F61" s="112"/>
      <c r="G61" s="113"/>
      <c r="H61" s="113"/>
      <c r="I61" s="41" t="s">
        <v>77</v>
      </c>
      <c r="J61" s="42" t="s">
        <v>11</v>
      </c>
      <c r="K61" s="48">
        <v>2.2680000000000001E-3</v>
      </c>
      <c r="L61" s="79" t="s">
        <v>226</v>
      </c>
    </row>
    <row r="62" spans="1:12" s="4" customFormat="1" ht="22.5" x14ac:dyDescent="0.25">
      <c r="A62" s="109" t="s">
        <v>96</v>
      </c>
      <c r="B62" s="111" t="s">
        <v>73</v>
      </c>
      <c r="C62" s="112" t="s">
        <v>41</v>
      </c>
      <c r="D62" s="113">
        <v>0.88129999999999997</v>
      </c>
      <c r="E62" s="111"/>
      <c r="F62" s="112"/>
      <c r="G62" s="113"/>
      <c r="H62" s="113"/>
      <c r="I62" s="20" t="s">
        <v>74</v>
      </c>
      <c r="J62" s="21" t="s">
        <v>8</v>
      </c>
      <c r="K62" s="51">
        <v>0.70504</v>
      </c>
      <c r="L62" s="79" t="s">
        <v>226</v>
      </c>
    </row>
    <row r="63" spans="1:12" s="4" customFormat="1" ht="15" x14ac:dyDescent="0.25">
      <c r="A63" s="114"/>
      <c r="B63" s="111"/>
      <c r="C63" s="112"/>
      <c r="D63" s="113"/>
      <c r="E63" s="111"/>
      <c r="F63" s="112"/>
      <c r="G63" s="113"/>
      <c r="H63" s="113"/>
      <c r="I63" s="20" t="s">
        <v>75</v>
      </c>
      <c r="J63" s="21" t="s">
        <v>11</v>
      </c>
      <c r="K63" s="44">
        <v>5.6403E-3</v>
      </c>
      <c r="L63" s="79" t="s">
        <v>226</v>
      </c>
    </row>
    <row r="64" spans="1:12" s="4" customFormat="1" ht="33.75" x14ac:dyDescent="0.25">
      <c r="A64" s="114"/>
      <c r="B64" s="111"/>
      <c r="C64" s="112"/>
      <c r="D64" s="113"/>
      <c r="E64" s="111"/>
      <c r="F64" s="112"/>
      <c r="G64" s="113"/>
      <c r="H64" s="113"/>
      <c r="I64" s="20" t="s">
        <v>76</v>
      </c>
      <c r="J64" s="21" t="s">
        <v>45</v>
      </c>
      <c r="K64" s="52">
        <v>2.141559</v>
      </c>
      <c r="L64" s="79" t="s">
        <v>226</v>
      </c>
    </row>
    <row r="65" spans="1:12" s="4" customFormat="1" ht="26.25" customHeight="1" x14ac:dyDescent="0.25">
      <c r="A65" s="110"/>
      <c r="B65" s="111"/>
      <c r="C65" s="112"/>
      <c r="D65" s="113"/>
      <c r="E65" s="111"/>
      <c r="F65" s="112"/>
      <c r="G65" s="113"/>
      <c r="H65" s="113"/>
      <c r="I65" s="41" t="s">
        <v>77</v>
      </c>
      <c r="J65" s="42" t="s">
        <v>11</v>
      </c>
      <c r="K65" s="45">
        <v>5.9049999999999998E-2</v>
      </c>
      <c r="L65" s="79" t="s">
        <v>226</v>
      </c>
    </row>
    <row r="66" spans="1:12" s="4" customFormat="1" ht="22.5" x14ac:dyDescent="0.25">
      <c r="A66" s="109" t="s">
        <v>97</v>
      </c>
      <c r="B66" s="111" t="s">
        <v>200</v>
      </c>
      <c r="C66" s="112" t="s">
        <v>41</v>
      </c>
      <c r="D66" s="113" t="s">
        <v>237</v>
      </c>
      <c r="E66" s="111"/>
      <c r="F66" s="112"/>
      <c r="G66" s="113"/>
      <c r="H66" s="113"/>
      <c r="I66" s="20" t="s">
        <v>74</v>
      </c>
      <c r="J66" s="21" t="s">
        <v>8</v>
      </c>
      <c r="K66" s="51">
        <v>4.104E-2</v>
      </c>
      <c r="L66" s="79" t="s">
        <v>226</v>
      </c>
    </row>
    <row r="67" spans="1:12" s="4" customFormat="1" ht="15" x14ac:dyDescent="0.25">
      <c r="A67" s="114"/>
      <c r="B67" s="111"/>
      <c r="C67" s="112"/>
      <c r="D67" s="113"/>
      <c r="E67" s="111"/>
      <c r="F67" s="112"/>
      <c r="G67" s="113"/>
      <c r="H67" s="113"/>
      <c r="I67" s="20" t="s">
        <v>75</v>
      </c>
      <c r="J67" s="21" t="s">
        <v>11</v>
      </c>
      <c r="K67" s="44">
        <v>3.2830000000000001E-4</v>
      </c>
      <c r="L67" s="79" t="s">
        <v>226</v>
      </c>
    </row>
    <row r="68" spans="1:12" s="4" customFormat="1" ht="33.75" x14ac:dyDescent="0.25">
      <c r="A68" s="114"/>
      <c r="B68" s="111"/>
      <c r="C68" s="112"/>
      <c r="D68" s="113"/>
      <c r="E68" s="111"/>
      <c r="F68" s="112"/>
      <c r="G68" s="113"/>
      <c r="H68" s="113"/>
      <c r="I68" s="20" t="s">
        <v>76</v>
      </c>
      <c r="J68" s="21" t="s">
        <v>45</v>
      </c>
      <c r="K68" s="52">
        <v>0.12465900000000001</v>
      </c>
      <c r="L68" s="79" t="s">
        <v>226</v>
      </c>
    </row>
    <row r="69" spans="1:12" s="4" customFormat="1" ht="35.25" customHeight="1" x14ac:dyDescent="0.25">
      <c r="A69" s="110"/>
      <c r="B69" s="111"/>
      <c r="C69" s="112"/>
      <c r="D69" s="113"/>
      <c r="E69" s="111"/>
      <c r="F69" s="112"/>
      <c r="G69" s="113"/>
      <c r="H69" s="113"/>
      <c r="I69" s="41" t="s">
        <v>98</v>
      </c>
      <c r="J69" s="42" t="s">
        <v>11</v>
      </c>
      <c r="K69" s="53">
        <v>3.4370999999999998E-3</v>
      </c>
      <c r="L69" s="79" t="s">
        <v>226</v>
      </c>
    </row>
    <row r="70" spans="1:12" s="4" customFormat="1" ht="33.75" x14ac:dyDescent="0.25">
      <c r="A70" s="77" t="s">
        <v>99</v>
      </c>
      <c r="B70" s="41" t="s">
        <v>100</v>
      </c>
      <c r="C70" s="42" t="s">
        <v>101</v>
      </c>
      <c r="D70" s="49">
        <v>0.01</v>
      </c>
      <c r="E70" s="5"/>
      <c r="F70" s="5"/>
      <c r="G70" s="5"/>
      <c r="H70" s="5"/>
      <c r="I70" s="41" t="s">
        <v>102</v>
      </c>
      <c r="J70" s="42" t="s">
        <v>53</v>
      </c>
      <c r="K70" s="47">
        <v>1</v>
      </c>
      <c r="L70" s="79" t="s">
        <v>226</v>
      </c>
    </row>
    <row r="71" spans="1:12" s="29" customFormat="1" ht="14.25" customHeight="1" x14ac:dyDescent="0.2">
      <c r="A71" s="109" t="s">
        <v>103</v>
      </c>
      <c r="B71" s="111" t="s">
        <v>104</v>
      </c>
      <c r="C71" s="112" t="s">
        <v>3</v>
      </c>
      <c r="D71" s="113">
        <v>0.1142</v>
      </c>
      <c r="E71" s="111"/>
      <c r="F71" s="112"/>
      <c r="G71" s="108"/>
      <c r="H71" s="108"/>
      <c r="I71" s="20" t="s">
        <v>105</v>
      </c>
      <c r="J71" s="21" t="s">
        <v>45</v>
      </c>
      <c r="K71" s="51">
        <v>9.1359999999999997E-2</v>
      </c>
      <c r="L71" s="79" t="s">
        <v>226</v>
      </c>
    </row>
    <row r="72" spans="1:12" s="4" customFormat="1" ht="15" x14ac:dyDescent="0.25">
      <c r="A72" s="110"/>
      <c r="B72" s="111"/>
      <c r="C72" s="112"/>
      <c r="D72" s="113"/>
      <c r="E72" s="111"/>
      <c r="F72" s="112"/>
      <c r="G72" s="108"/>
      <c r="H72" s="108"/>
      <c r="I72" s="41" t="s">
        <v>106</v>
      </c>
      <c r="J72" s="42" t="s">
        <v>107</v>
      </c>
      <c r="K72" s="46">
        <v>1.1419999999999999</v>
      </c>
      <c r="L72" s="79" t="s">
        <v>226</v>
      </c>
    </row>
    <row r="73" spans="1:12" s="4" customFormat="1" ht="15" x14ac:dyDescent="0.25">
      <c r="A73" s="109" t="s">
        <v>108</v>
      </c>
      <c r="B73" s="111" t="s">
        <v>109</v>
      </c>
      <c r="C73" s="112" t="s">
        <v>41</v>
      </c>
      <c r="D73" s="117">
        <v>1.2E-2</v>
      </c>
      <c r="E73" s="111"/>
      <c r="F73" s="112"/>
      <c r="G73" s="108"/>
      <c r="H73" s="108"/>
      <c r="I73" s="41" t="s">
        <v>110</v>
      </c>
      <c r="J73" s="42" t="s">
        <v>11</v>
      </c>
      <c r="K73" s="53">
        <v>5.0399999999999999E-5</v>
      </c>
      <c r="L73" s="79" t="s">
        <v>226</v>
      </c>
    </row>
    <row r="74" spans="1:12" s="26" customFormat="1" ht="22.5" customHeight="1" x14ac:dyDescent="0.2">
      <c r="A74" s="110" t="s">
        <v>201</v>
      </c>
      <c r="B74" s="111"/>
      <c r="C74" s="112"/>
      <c r="D74" s="117"/>
      <c r="E74" s="111"/>
      <c r="F74" s="112"/>
      <c r="G74" s="108"/>
      <c r="H74" s="108"/>
      <c r="I74" s="41" t="s">
        <v>111</v>
      </c>
      <c r="J74" s="42" t="s">
        <v>11</v>
      </c>
      <c r="K74" s="48">
        <v>3.3599999999999998E-4</v>
      </c>
      <c r="L74" s="79" t="s">
        <v>226</v>
      </c>
    </row>
    <row r="75" spans="1:12" s="26" customFormat="1" ht="14.25" x14ac:dyDescent="0.2">
      <c r="A75" s="109" t="s">
        <v>112</v>
      </c>
      <c r="B75" s="111" t="s">
        <v>113</v>
      </c>
      <c r="C75" s="112" t="s">
        <v>41</v>
      </c>
      <c r="D75" s="117">
        <v>1.2E-2</v>
      </c>
      <c r="E75" s="111"/>
      <c r="F75" s="112"/>
      <c r="G75" s="108"/>
      <c r="H75" s="108"/>
      <c r="I75" s="41" t="s">
        <v>114</v>
      </c>
      <c r="J75" s="42" t="s">
        <v>11</v>
      </c>
      <c r="K75" s="48">
        <v>1.56E-4</v>
      </c>
      <c r="L75" s="79" t="s">
        <v>226</v>
      </c>
    </row>
    <row r="76" spans="1:12" s="26" customFormat="1" ht="38.25" customHeight="1" x14ac:dyDescent="0.2">
      <c r="A76" s="110" t="s">
        <v>202</v>
      </c>
      <c r="B76" s="111"/>
      <c r="C76" s="112"/>
      <c r="D76" s="117"/>
      <c r="E76" s="111"/>
      <c r="F76" s="112"/>
      <c r="G76" s="108"/>
      <c r="H76" s="108"/>
      <c r="I76" s="41" t="s">
        <v>115</v>
      </c>
      <c r="J76" s="42" t="s">
        <v>11</v>
      </c>
      <c r="K76" s="48">
        <v>3.1199999999999999E-4</v>
      </c>
      <c r="L76" s="79" t="s">
        <v>226</v>
      </c>
    </row>
    <row r="77" spans="1:12" s="4" customFormat="1" ht="15" x14ac:dyDescent="0.25">
      <c r="A77" s="115" t="s">
        <v>78</v>
      </c>
      <c r="B77" s="116"/>
      <c r="C77" s="116"/>
      <c r="D77" s="116"/>
      <c r="E77" s="5"/>
      <c r="F77" s="5"/>
      <c r="G77" s="7"/>
      <c r="H77" s="5"/>
      <c r="I77" s="10"/>
      <c r="J77" s="14"/>
      <c r="K77" s="15"/>
      <c r="L77" s="82"/>
    </row>
    <row r="78" spans="1:12" s="4" customFormat="1" ht="45" x14ac:dyDescent="0.25">
      <c r="A78" s="77" t="s">
        <v>116</v>
      </c>
      <c r="B78" s="41" t="s">
        <v>79</v>
      </c>
      <c r="C78" s="42" t="s">
        <v>191</v>
      </c>
      <c r="D78" s="56">
        <f>G50</f>
        <v>0.1656</v>
      </c>
      <c r="E78" s="5"/>
      <c r="F78" s="5"/>
      <c r="G78" s="8"/>
      <c r="H78" s="5"/>
      <c r="I78" s="10"/>
      <c r="J78" s="14"/>
      <c r="K78" s="15"/>
      <c r="L78" s="82"/>
    </row>
    <row r="79" spans="1:12" ht="135" x14ac:dyDescent="0.2">
      <c r="A79" s="77" t="s">
        <v>117</v>
      </c>
      <c r="B79" s="41" t="s">
        <v>80</v>
      </c>
      <c r="C79" s="42" t="s">
        <v>191</v>
      </c>
      <c r="D79" s="56">
        <v>0.1656</v>
      </c>
      <c r="E79" s="11"/>
      <c r="F79" s="19"/>
      <c r="G79" s="19"/>
      <c r="H79" s="19"/>
      <c r="I79" s="10"/>
      <c r="J79" s="14"/>
      <c r="K79" s="15"/>
      <c r="L79" s="82"/>
    </row>
    <row r="80" spans="1:12" ht="33.75" x14ac:dyDescent="0.2">
      <c r="A80" s="77" t="s">
        <v>279</v>
      </c>
      <c r="B80" s="43" t="s">
        <v>197</v>
      </c>
      <c r="C80" s="42" t="s">
        <v>191</v>
      </c>
      <c r="D80" s="56">
        <v>0.1656</v>
      </c>
      <c r="E80" s="19"/>
      <c r="F80" s="19"/>
      <c r="G80" s="19"/>
      <c r="H80" s="19"/>
      <c r="I80" s="10"/>
      <c r="J80" s="14"/>
      <c r="K80" s="15"/>
      <c r="L80" s="82"/>
    </row>
    <row r="81" spans="1:12" ht="15" x14ac:dyDescent="0.2">
      <c r="A81" s="115" t="s">
        <v>203</v>
      </c>
      <c r="B81" s="116"/>
      <c r="C81" s="116"/>
      <c r="D81" s="116"/>
      <c r="E81" s="19"/>
      <c r="F81" s="19"/>
      <c r="G81" s="19"/>
      <c r="H81" s="19"/>
      <c r="I81" s="10"/>
      <c r="J81" s="14"/>
      <c r="K81" s="15"/>
      <c r="L81" s="82"/>
    </row>
    <row r="82" spans="1:12" ht="22.5" x14ac:dyDescent="0.2">
      <c r="A82" s="109" t="s">
        <v>118</v>
      </c>
      <c r="B82" s="111" t="s">
        <v>73</v>
      </c>
      <c r="C82" s="112" t="s">
        <v>41</v>
      </c>
      <c r="D82" s="117">
        <v>0.55700000000000005</v>
      </c>
      <c r="E82" s="111"/>
      <c r="F82" s="112"/>
      <c r="G82" s="113"/>
      <c r="H82" s="113"/>
      <c r="I82" s="20" t="s">
        <v>74</v>
      </c>
      <c r="J82" s="21" t="s">
        <v>8</v>
      </c>
      <c r="K82" s="22">
        <v>0.4456</v>
      </c>
      <c r="L82" s="79" t="s">
        <v>226</v>
      </c>
    </row>
    <row r="83" spans="1:12" x14ac:dyDescent="0.2">
      <c r="A83" s="114"/>
      <c r="B83" s="111"/>
      <c r="C83" s="112"/>
      <c r="D83" s="117"/>
      <c r="E83" s="111"/>
      <c r="F83" s="112"/>
      <c r="G83" s="113"/>
      <c r="H83" s="113"/>
      <c r="I83" s="20" t="s">
        <v>75</v>
      </c>
      <c r="J83" s="21" t="s">
        <v>11</v>
      </c>
      <c r="K83" s="44">
        <v>3.5647999999999999E-3</v>
      </c>
      <c r="L83" s="79" t="s">
        <v>226</v>
      </c>
    </row>
    <row r="84" spans="1:12" ht="33.75" x14ac:dyDescent="0.2">
      <c r="A84" s="114"/>
      <c r="B84" s="111"/>
      <c r="C84" s="112"/>
      <c r="D84" s="117"/>
      <c r="E84" s="111"/>
      <c r="F84" s="112"/>
      <c r="G84" s="113"/>
      <c r="H84" s="113"/>
      <c r="I84" s="20" t="s">
        <v>76</v>
      </c>
      <c r="J84" s="21" t="s">
        <v>45</v>
      </c>
      <c r="K84" s="51">
        <v>1.35351</v>
      </c>
      <c r="L84" s="79" t="s">
        <v>226</v>
      </c>
    </row>
    <row r="85" spans="1:12" ht="28.5" customHeight="1" x14ac:dyDescent="0.2">
      <c r="A85" s="110"/>
      <c r="B85" s="111"/>
      <c r="C85" s="112"/>
      <c r="D85" s="117"/>
      <c r="E85" s="111"/>
      <c r="F85" s="112"/>
      <c r="G85" s="113"/>
      <c r="H85" s="113"/>
      <c r="I85" s="41" t="s">
        <v>77</v>
      </c>
      <c r="J85" s="42" t="s">
        <v>11</v>
      </c>
      <c r="K85" s="48">
        <v>3.7318999999999998E-2</v>
      </c>
      <c r="L85" s="79" t="s">
        <v>226</v>
      </c>
    </row>
    <row r="86" spans="1:12" ht="33.75" x14ac:dyDescent="0.2">
      <c r="A86" s="77" t="s">
        <v>119</v>
      </c>
      <c r="B86" s="41" t="s">
        <v>204</v>
      </c>
      <c r="C86" s="42" t="s">
        <v>8</v>
      </c>
      <c r="D86" s="49" t="s">
        <v>238</v>
      </c>
      <c r="E86" s="9"/>
      <c r="F86" s="9"/>
      <c r="G86" s="9"/>
      <c r="H86" s="9"/>
      <c r="I86" s="10"/>
      <c r="J86" s="14"/>
      <c r="K86" s="15"/>
      <c r="L86" s="83"/>
    </row>
    <row r="87" spans="1:12" ht="30.75" x14ac:dyDescent="0.2">
      <c r="A87" s="77" t="s">
        <v>120</v>
      </c>
      <c r="B87" s="41" t="s">
        <v>205</v>
      </c>
      <c r="C87" s="42" t="s">
        <v>41</v>
      </c>
      <c r="D87" s="56" t="s">
        <v>239</v>
      </c>
      <c r="E87" s="9"/>
      <c r="F87" s="9"/>
      <c r="G87" s="9"/>
      <c r="H87" s="9"/>
      <c r="I87" s="41" t="s">
        <v>122</v>
      </c>
      <c r="J87" s="42" t="s">
        <v>44</v>
      </c>
      <c r="K87" s="48">
        <f>0.029784+0.07446</f>
        <v>0.104244</v>
      </c>
      <c r="L87" s="79" t="s">
        <v>226</v>
      </c>
    </row>
    <row r="88" spans="1:12" x14ac:dyDescent="0.2">
      <c r="A88" s="109" t="s">
        <v>132</v>
      </c>
      <c r="B88" s="111" t="s">
        <v>206</v>
      </c>
      <c r="C88" s="112" t="s">
        <v>41</v>
      </c>
      <c r="D88" s="117" t="s">
        <v>240</v>
      </c>
      <c r="E88" s="111"/>
      <c r="F88" s="112"/>
      <c r="G88" s="113"/>
      <c r="H88" s="113"/>
      <c r="I88" s="41" t="s">
        <v>93</v>
      </c>
      <c r="J88" s="42" t="s">
        <v>45</v>
      </c>
      <c r="K88" s="56">
        <v>9.4999999999999998E-3</v>
      </c>
      <c r="L88" s="79" t="s">
        <v>226</v>
      </c>
    </row>
    <row r="89" spans="1:12" ht="33.75" x14ac:dyDescent="0.2">
      <c r="A89" s="114"/>
      <c r="B89" s="111"/>
      <c r="C89" s="112"/>
      <c r="D89" s="117"/>
      <c r="E89" s="111"/>
      <c r="F89" s="112"/>
      <c r="G89" s="113"/>
      <c r="H89" s="113"/>
      <c r="I89" s="41" t="s">
        <v>139</v>
      </c>
      <c r="J89" s="42" t="s">
        <v>11</v>
      </c>
      <c r="K89" s="45">
        <v>9.5E-4</v>
      </c>
      <c r="L89" s="79" t="s">
        <v>226</v>
      </c>
    </row>
    <row r="90" spans="1:12" ht="33.75" x14ac:dyDescent="0.2">
      <c r="A90" s="114" t="s">
        <v>207</v>
      </c>
      <c r="B90" s="111"/>
      <c r="C90" s="112"/>
      <c r="D90" s="117"/>
      <c r="E90" s="111"/>
      <c r="F90" s="112"/>
      <c r="G90" s="113"/>
      <c r="H90" s="113"/>
      <c r="I90" s="41" t="s">
        <v>140</v>
      </c>
      <c r="J90" s="42" t="s">
        <v>8</v>
      </c>
      <c r="K90" s="50">
        <v>1.9</v>
      </c>
      <c r="L90" s="79" t="s">
        <v>226</v>
      </c>
    </row>
    <row r="91" spans="1:12" ht="35.25" customHeight="1" x14ac:dyDescent="0.2">
      <c r="A91" s="110" t="s">
        <v>208</v>
      </c>
      <c r="B91" s="111"/>
      <c r="C91" s="112"/>
      <c r="D91" s="117"/>
      <c r="E91" s="111"/>
      <c r="F91" s="112"/>
      <c r="G91" s="113"/>
      <c r="H91" s="113"/>
      <c r="I91" s="41" t="s">
        <v>209</v>
      </c>
      <c r="J91" s="42" t="s">
        <v>11</v>
      </c>
      <c r="K91" s="48">
        <v>7.1250000000000003E-3</v>
      </c>
      <c r="L91" s="79" t="s">
        <v>226</v>
      </c>
    </row>
    <row r="92" spans="1:12" ht="22.5" x14ac:dyDescent="0.2">
      <c r="A92" s="109" t="s">
        <v>121</v>
      </c>
      <c r="B92" s="111" t="s">
        <v>73</v>
      </c>
      <c r="C92" s="112" t="s">
        <v>41</v>
      </c>
      <c r="D92" s="117" t="s">
        <v>241</v>
      </c>
      <c r="E92" s="111"/>
      <c r="F92" s="112"/>
      <c r="G92" s="113"/>
      <c r="H92" s="113"/>
      <c r="I92" s="20" t="s">
        <v>74</v>
      </c>
      <c r="J92" s="21" t="s">
        <v>8</v>
      </c>
      <c r="K92" s="51">
        <v>4.0640000000000003E-2</v>
      </c>
      <c r="L92" s="79" t="s">
        <v>226</v>
      </c>
    </row>
    <row r="93" spans="1:12" x14ac:dyDescent="0.2">
      <c r="A93" s="114"/>
      <c r="B93" s="111"/>
      <c r="C93" s="112"/>
      <c r="D93" s="117"/>
      <c r="E93" s="111"/>
      <c r="F93" s="112"/>
      <c r="G93" s="113"/>
      <c r="H93" s="113"/>
      <c r="I93" s="20" t="s">
        <v>75</v>
      </c>
      <c r="J93" s="21" t="s">
        <v>11</v>
      </c>
      <c r="K93" s="44">
        <v>3.2509999999999999E-4</v>
      </c>
      <c r="L93" s="79" t="s">
        <v>226</v>
      </c>
    </row>
    <row r="94" spans="1:12" ht="33.75" x14ac:dyDescent="0.2">
      <c r="A94" s="114"/>
      <c r="B94" s="111"/>
      <c r="C94" s="112"/>
      <c r="D94" s="117"/>
      <c r="E94" s="111"/>
      <c r="F94" s="112"/>
      <c r="G94" s="113"/>
      <c r="H94" s="113"/>
      <c r="I94" s="20" t="s">
        <v>76</v>
      </c>
      <c r="J94" s="21" t="s">
        <v>45</v>
      </c>
      <c r="K94" s="52">
        <v>0.123444</v>
      </c>
      <c r="L94" s="79" t="s">
        <v>226</v>
      </c>
    </row>
    <row r="95" spans="1:12" ht="22.5" x14ac:dyDescent="0.2">
      <c r="A95" s="110"/>
      <c r="B95" s="111"/>
      <c r="C95" s="112"/>
      <c r="D95" s="117"/>
      <c r="E95" s="111"/>
      <c r="F95" s="112"/>
      <c r="G95" s="113"/>
      <c r="H95" s="113"/>
      <c r="I95" s="41" t="s">
        <v>98</v>
      </c>
      <c r="J95" s="42" t="s">
        <v>11</v>
      </c>
      <c r="K95" s="53">
        <v>3.4370999999999998E-3</v>
      </c>
      <c r="L95" s="79" t="s">
        <v>226</v>
      </c>
    </row>
    <row r="96" spans="1:12" s="26" customFormat="1" ht="37.5" customHeight="1" x14ac:dyDescent="0.2">
      <c r="A96" s="77" t="s">
        <v>123</v>
      </c>
      <c r="B96" s="41" t="s">
        <v>100</v>
      </c>
      <c r="C96" s="42" t="s">
        <v>101</v>
      </c>
      <c r="D96" s="49">
        <v>0.01</v>
      </c>
      <c r="E96" s="17"/>
      <c r="F96" s="17"/>
      <c r="G96" s="17"/>
      <c r="H96" s="17"/>
      <c r="I96" s="41" t="s">
        <v>102</v>
      </c>
      <c r="J96" s="42" t="s">
        <v>53</v>
      </c>
      <c r="K96" s="47">
        <v>1</v>
      </c>
      <c r="L96" s="79" t="s">
        <v>226</v>
      </c>
    </row>
    <row r="97" spans="1:12" s="26" customFormat="1" ht="14.25" x14ac:dyDescent="0.2">
      <c r="A97" s="109" t="s">
        <v>124</v>
      </c>
      <c r="B97" s="111" t="s">
        <v>104</v>
      </c>
      <c r="C97" s="112" t="s">
        <v>3</v>
      </c>
      <c r="D97" s="117" t="s">
        <v>242</v>
      </c>
      <c r="E97" s="111"/>
      <c r="F97" s="112"/>
      <c r="G97" s="108"/>
      <c r="H97" s="108"/>
      <c r="I97" s="20" t="s">
        <v>105</v>
      </c>
      <c r="J97" s="21" t="s">
        <v>45</v>
      </c>
      <c r="K97" s="51">
        <v>0.17024</v>
      </c>
      <c r="L97" s="79" t="s">
        <v>226</v>
      </c>
    </row>
    <row r="98" spans="1:12" s="3" customFormat="1" ht="27" customHeight="1" x14ac:dyDescent="0.25">
      <c r="A98" s="110"/>
      <c r="B98" s="111"/>
      <c r="C98" s="112"/>
      <c r="D98" s="117"/>
      <c r="E98" s="111"/>
      <c r="F98" s="112"/>
      <c r="G98" s="108"/>
      <c r="H98" s="108"/>
      <c r="I98" s="41" t="s">
        <v>106</v>
      </c>
      <c r="J98" s="42" t="s">
        <v>107</v>
      </c>
      <c r="K98" s="49">
        <v>21.28</v>
      </c>
      <c r="L98" s="79" t="s">
        <v>226</v>
      </c>
    </row>
    <row r="99" spans="1:12" ht="33.75" x14ac:dyDescent="0.2">
      <c r="A99" s="109" t="s">
        <v>125</v>
      </c>
      <c r="B99" s="111" t="s">
        <v>126</v>
      </c>
      <c r="C99" s="112" t="s">
        <v>107</v>
      </c>
      <c r="D99" s="117" t="s">
        <v>243</v>
      </c>
      <c r="E99" s="111"/>
      <c r="F99" s="112"/>
      <c r="G99" s="108"/>
      <c r="H99" s="108"/>
      <c r="I99" s="20" t="s">
        <v>127</v>
      </c>
      <c r="J99" s="21" t="s">
        <v>101</v>
      </c>
      <c r="K99" s="52">
        <v>9.2235999999999999E-2</v>
      </c>
      <c r="L99" s="79" t="s">
        <v>226</v>
      </c>
    </row>
    <row r="100" spans="1:12" ht="45" x14ac:dyDescent="0.2">
      <c r="A100" s="114"/>
      <c r="B100" s="111"/>
      <c r="C100" s="112"/>
      <c r="D100" s="117"/>
      <c r="E100" s="111"/>
      <c r="F100" s="112"/>
      <c r="G100" s="108"/>
      <c r="H100" s="108"/>
      <c r="I100" s="41" t="s">
        <v>128</v>
      </c>
      <c r="J100" s="42" t="s">
        <v>8</v>
      </c>
      <c r="K100" s="50" t="s">
        <v>244</v>
      </c>
      <c r="L100" s="79" t="s">
        <v>226</v>
      </c>
    </row>
    <row r="101" spans="1:12" ht="22.5" x14ac:dyDescent="0.2">
      <c r="A101" s="110"/>
      <c r="B101" s="111"/>
      <c r="C101" s="112"/>
      <c r="D101" s="117"/>
      <c r="E101" s="111"/>
      <c r="F101" s="112"/>
      <c r="G101" s="108"/>
      <c r="H101" s="108"/>
      <c r="I101" s="41" t="s">
        <v>129</v>
      </c>
      <c r="J101" s="42" t="s">
        <v>151</v>
      </c>
      <c r="K101" s="50" t="s">
        <v>245</v>
      </c>
      <c r="L101" s="79" t="s">
        <v>226</v>
      </c>
    </row>
    <row r="102" spans="1:12" x14ac:dyDescent="0.2">
      <c r="A102" s="115" t="s">
        <v>133</v>
      </c>
      <c r="B102" s="116"/>
      <c r="C102" s="116"/>
      <c r="D102" s="116"/>
      <c r="E102" s="9"/>
      <c r="F102" s="9"/>
      <c r="G102" s="9"/>
      <c r="H102" s="9"/>
      <c r="I102" s="10"/>
      <c r="J102" s="14"/>
      <c r="K102" s="16"/>
      <c r="L102" s="83"/>
    </row>
    <row r="103" spans="1:12" ht="33.75" x14ac:dyDescent="0.2">
      <c r="A103" s="77" t="s">
        <v>130</v>
      </c>
      <c r="B103" s="41" t="s">
        <v>135</v>
      </c>
      <c r="C103" s="42" t="s">
        <v>3</v>
      </c>
      <c r="D103" s="46">
        <v>0.115</v>
      </c>
      <c r="E103" s="20" t="s">
        <v>246</v>
      </c>
      <c r="F103" s="21" t="s">
        <v>11</v>
      </c>
      <c r="G103" s="22">
        <v>1.2699999999999999E-2</v>
      </c>
      <c r="H103" s="42" t="s">
        <v>90</v>
      </c>
      <c r="I103" s="10"/>
      <c r="J103" s="14"/>
      <c r="K103" s="16"/>
      <c r="L103" s="83"/>
    </row>
    <row r="104" spans="1:12" ht="35.25" customHeight="1" x14ac:dyDescent="0.2">
      <c r="A104" s="77" t="s">
        <v>131</v>
      </c>
      <c r="B104" s="41" t="s">
        <v>137</v>
      </c>
      <c r="C104" s="42" t="s">
        <v>101</v>
      </c>
      <c r="D104" s="49">
        <v>0.01</v>
      </c>
      <c r="E104" s="20" t="s">
        <v>246</v>
      </c>
      <c r="F104" s="21" t="s">
        <v>11</v>
      </c>
      <c r="G104" s="22">
        <v>1E-4</v>
      </c>
      <c r="H104" s="42" t="s">
        <v>90</v>
      </c>
      <c r="I104" s="10"/>
      <c r="J104" s="14"/>
      <c r="K104" s="16"/>
      <c r="L104" s="83"/>
    </row>
    <row r="105" spans="1:12" x14ac:dyDescent="0.2">
      <c r="A105" s="109" t="s">
        <v>134</v>
      </c>
      <c r="B105" s="111" t="s">
        <v>206</v>
      </c>
      <c r="C105" s="112" t="s">
        <v>41</v>
      </c>
      <c r="D105" s="117" t="s">
        <v>247</v>
      </c>
      <c r="E105" s="111"/>
      <c r="F105" s="112"/>
      <c r="G105" s="113"/>
      <c r="H105" s="113"/>
      <c r="I105" s="20" t="s">
        <v>93</v>
      </c>
      <c r="J105" s="21" t="s">
        <v>45</v>
      </c>
      <c r="K105" s="51">
        <v>6.4949999999999994E-2</v>
      </c>
      <c r="L105" s="79" t="s">
        <v>226</v>
      </c>
    </row>
    <row r="106" spans="1:12" ht="33.75" x14ac:dyDescent="0.2">
      <c r="A106" s="114"/>
      <c r="B106" s="111"/>
      <c r="C106" s="112"/>
      <c r="D106" s="117"/>
      <c r="E106" s="111"/>
      <c r="F106" s="112"/>
      <c r="G106" s="113"/>
      <c r="H106" s="113"/>
      <c r="I106" s="41" t="s">
        <v>139</v>
      </c>
      <c r="J106" s="42" t="s">
        <v>11</v>
      </c>
      <c r="K106" s="48">
        <v>6.4949999999999999E-3</v>
      </c>
      <c r="L106" s="79" t="s">
        <v>226</v>
      </c>
    </row>
    <row r="107" spans="1:12" ht="33.75" x14ac:dyDescent="0.2">
      <c r="A107" s="114" t="s">
        <v>210</v>
      </c>
      <c r="B107" s="111"/>
      <c r="C107" s="112"/>
      <c r="D107" s="117"/>
      <c r="E107" s="111"/>
      <c r="F107" s="112"/>
      <c r="G107" s="113"/>
      <c r="H107" s="113"/>
      <c r="I107" s="41" t="s">
        <v>140</v>
      </c>
      <c r="J107" s="42" t="s">
        <v>8</v>
      </c>
      <c r="K107" s="49">
        <v>12.99</v>
      </c>
      <c r="L107" s="79" t="s">
        <v>226</v>
      </c>
    </row>
    <row r="108" spans="1:12" ht="45" x14ac:dyDescent="0.2">
      <c r="A108" s="110" t="s">
        <v>211</v>
      </c>
      <c r="B108" s="111"/>
      <c r="C108" s="112"/>
      <c r="D108" s="117"/>
      <c r="E108" s="111"/>
      <c r="F108" s="112"/>
      <c r="G108" s="113"/>
      <c r="H108" s="113"/>
      <c r="I108" s="41" t="s">
        <v>141</v>
      </c>
      <c r="J108" s="42" t="s">
        <v>11</v>
      </c>
      <c r="K108" s="53">
        <v>4.8712499999999999E-2</v>
      </c>
      <c r="L108" s="79" t="s">
        <v>226</v>
      </c>
    </row>
    <row r="109" spans="1:12" ht="56.25" x14ac:dyDescent="0.2">
      <c r="A109" s="77" t="s">
        <v>136</v>
      </c>
      <c r="B109" s="41" t="s">
        <v>248</v>
      </c>
      <c r="C109" s="42" t="s">
        <v>41</v>
      </c>
      <c r="D109" s="46">
        <v>6.5000000000000002E-2</v>
      </c>
      <c r="E109" s="20" t="s">
        <v>246</v>
      </c>
      <c r="F109" s="21" t="s">
        <v>11</v>
      </c>
      <c r="G109" s="22">
        <v>1.66E-2</v>
      </c>
      <c r="H109" s="42" t="s">
        <v>90</v>
      </c>
      <c r="I109" s="41" t="s">
        <v>142</v>
      </c>
      <c r="J109" s="42" t="s">
        <v>8</v>
      </c>
      <c r="K109" s="46">
        <v>6.6950000000000003</v>
      </c>
      <c r="L109" s="79" t="s">
        <v>226</v>
      </c>
    </row>
    <row r="110" spans="1:12" ht="26.25" customHeight="1" x14ac:dyDescent="0.2">
      <c r="A110" s="109" t="s">
        <v>138</v>
      </c>
      <c r="B110" s="111" t="s">
        <v>144</v>
      </c>
      <c r="C110" s="112" t="s">
        <v>3</v>
      </c>
      <c r="D110" s="117">
        <v>0.115</v>
      </c>
      <c r="E110" s="132"/>
      <c r="F110" s="133"/>
      <c r="G110" s="133"/>
      <c r="H110" s="133"/>
      <c r="I110" s="20" t="s">
        <v>145</v>
      </c>
      <c r="J110" s="21" t="s">
        <v>50</v>
      </c>
      <c r="K110" s="52">
        <v>3.0245000000000001E-2</v>
      </c>
      <c r="L110" s="79" t="s">
        <v>226</v>
      </c>
    </row>
    <row r="111" spans="1:12" ht="48.75" customHeight="1" x14ac:dyDescent="0.2">
      <c r="A111" s="114"/>
      <c r="B111" s="111"/>
      <c r="C111" s="112"/>
      <c r="D111" s="117"/>
      <c r="E111" s="132"/>
      <c r="F111" s="134"/>
      <c r="G111" s="134"/>
      <c r="H111" s="134"/>
      <c r="I111" s="20" t="s">
        <v>146</v>
      </c>
      <c r="J111" s="21" t="s">
        <v>101</v>
      </c>
      <c r="K111" s="51">
        <v>0.30245</v>
      </c>
      <c r="L111" s="79" t="s">
        <v>226</v>
      </c>
    </row>
    <row r="112" spans="1:12" ht="22.5" x14ac:dyDescent="0.2">
      <c r="A112" s="114"/>
      <c r="B112" s="111"/>
      <c r="C112" s="112"/>
      <c r="D112" s="117"/>
      <c r="E112" s="132"/>
      <c r="F112" s="134"/>
      <c r="G112" s="134"/>
      <c r="H112" s="134"/>
      <c r="I112" s="20" t="s">
        <v>147</v>
      </c>
      <c r="J112" s="21" t="s">
        <v>101</v>
      </c>
      <c r="K112" s="22">
        <v>1.84E-2</v>
      </c>
      <c r="L112" s="79" t="s">
        <v>226</v>
      </c>
    </row>
    <row r="113" spans="1:12" ht="22.5" x14ac:dyDescent="0.2">
      <c r="A113" s="114"/>
      <c r="B113" s="111"/>
      <c r="C113" s="112"/>
      <c r="D113" s="117"/>
      <c r="E113" s="132"/>
      <c r="F113" s="134"/>
      <c r="G113" s="134"/>
      <c r="H113" s="134"/>
      <c r="I113" s="20" t="s">
        <v>148</v>
      </c>
      <c r="J113" s="21" t="s">
        <v>101</v>
      </c>
      <c r="K113" s="54">
        <v>4.5999999999999999E-2</v>
      </c>
      <c r="L113" s="79" t="s">
        <v>226</v>
      </c>
    </row>
    <row r="114" spans="1:12" ht="22.5" x14ac:dyDescent="0.2">
      <c r="A114" s="114"/>
      <c r="B114" s="111"/>
      <c r="C114" s="112"/>
      <c r="D114" s="117"/>
      <c r="E114" s="132"/>
      <c r="F114" s="134"/>
      <c r="G114" s="134"/>
      <c r="H114" s="134"/>
      <c r="I114" s="20" t="s">
        <v>149</v>
      </c>
      <c r="J114" s="21" t="s">
        <v>101</v>
      </c>
      <c r="K114" s="22">
        <v>1.61E-2</v>
      </c>
      <c r="L114" s="79" t="s">
        <v>226</v>
      </c>
    </row>
    <row r="115" spans="1:12" ht="22.5" x14ac:dyDescent="0.2">
      <c r="A115" s="110"/>
      <c r="B115" s="111"/>
      <c r="C115" s="112"/>
      <c r="D115" s="117"/>
      <c r="E115" s="132"/>
      <c r="F115" s="135"/>
      <c r="G115" s="135"/>
      <c r="H115" s="135"/>
      <c r="I115" s="41" t="s">
        <v>150</v>
      </c>
      <c r="J115" s="42" t="s">
        <v>151</v>
      </c>
      <c r="K115" s="46">
        <v>11.615</v>
      </c>
      <c r="L115" s="79" t="s">
        <v>226</v>
      </c>
    </row>
    <row r="116" spans="1:12" ht="33.75" x14ac:dyDescent="0.2">
      <c r="A116" s="77" t="s">
        <v>143</v>
      </c>
      <c r="B116" s="41" t="s">
        <v>100</v>
      </c>
      <c r="C116" s="42" t="s">
        <v>101</v>
      </c>
      <c r="D116" s="49">
        <v>0.01</v>
      </c>
      <c r="E116" s="9"/>
      <c r="F116" s="9"/>
      <c r="G116" s="9"/>
      <c r="H116" s="9"/>
      <c r="I116" s="41" t="s">
        <v>153</v>
      </c>
      <c r="J116" s="42" t="s">
        <v>53</v>
      </c>
      <c r="K116" s="47">
        <v>1</v>
      </c>
      <c r="L116" s="79" t="s">
        <v>226</v>
      </c>
    </row>
    <row r="117" spans="1:12" ht="22.5" x14ac:dyDescent="0.2">
      <c r="A117" s="109" t="s">
        <v>152</v>
      </c>
      <c r="B117" s="111" t="s">
        <v>92</v>
      </c>
      <c r="C117" s="112" t="s">
        <v>41</v>
      </c>
      <c r="D117" s="113">
        <v>0.1661</v>
      </c>
      <c r="E117" s="111"/>
      <c r="F117" s="112"/>
      <c r="G117" s="108"/>
      <c r="H117" s="108"/>
      <c r="I117" s="20" t="s">
        <v>74</v>
      </c>
      <c r="J117" s="21" t="s">
        <v>8</v>
      </c>
      <c r="K117" s="52">
        <v>7.3083999999999996E-2</v>
      </c>
      <c r="L117" s="79" t="s">
        <v>226</v>
      </c>
    </row>
    <row r="118" spans="1:12" s="26" customFormat="1" ht="14.25" x14ac:dyDescent="0.2">
      <c r="A118" s="114"/>
      <c r="B118" s="111"/>
      <c r="C118" s="112"/>
      <c r="D118" s="113"/>
      <c r="E118" s="111"/>
      <c r="F118" s="112"/>
      <c r="G118" s="108"/>
      <c r="H118" s="108"/>
      <c r="I118" s="20" t="s">
        <v>93</v>
      </c>
      <c r="J118" s="21" t="s">
        <v>45</v>
      </c>
      <c r="K118" s="52">
        <v>2.4915E-2</v>
      </c>
      <c r="L118" s="79" t="s">
        <v>226</v>
      </c>
    </row>
    <row r="119" spans="1:12" ht="27" customHeight="1" x14ac:dyDescent="0.2">
      <c r="A119" s="110"/>
      <c r="B119" s="111"/>
      <c r="C119" s="112"/>
      <c r="D119" s="113"/>
      <c r="E119" s="111"/>
      <c r="F119" s="112"/>
      <c r="G119" s="108"/>
      <c r="H119" s="108"/>
      <c r="I119" s="20" t="s">
        <v>94</v>
      </c>
      <c r="J119" s="21" t="s">
        <v>11</v>
      </c>
      <c r="K119" s="44">
        <v>4.8168999999999998E-3</v>
      </c>
      <c r="L119" s="79" t="s">
        <v>226</v>
      </c>
    </row>
    <row r="120" spans="1:12" x14ac:dyDescent="0.2">
      <c r="A120" s="109" t="s">
        <v>154</v>
      </c>
      <c r="B120" s="111" t="s">
        <v>104</v>
      </c>
      <c r="C120" s="112" t="s">
        <v>3</v>
      </c>
      <c r="D120" s="117">
        <v>0.128</v>
      </c>
      <c r="E120" s="111"/>
      <c r="F120" s="112"/>
      <c r="G120" s="108"/>
      <c r="H120" s="108"/>
      <c r="I120" s="20" t="s">
        <v>105</v>
      </c>
      <c r="J120" s="21" t="s">
        <v>45</v>
      </c>
      <c r="K120" s="22">
        <v>0.1024</v>
      </c>
      <c r="L120" s="79" t="s">
        <v>226</v>
      </c>
    </row>
    <row r="121" spans="1:12" x14ac:dyDescent="0.2">
      <c r="A121" s="110"/>
      <c r="B121" s="111"/>
      <c r="C121" s="112"/>
      <c r="D121" s="117"/>
      <c r="E121" s="111"/>
      <c r="F121" s="112"/>
      <c r="G121" s="108"/>
      <c r="H121" s="108"/>
      <c r="I121" s="41" t="s">
        <v>106</v>
      </c>
      <c r="J121" s="42" t="s">
        <v>107</v>
      </c>
      <c r="K121" s="49">
        <v>1.28</v>
      </c>
      <c r="L121" s="79" t="s">
        <v>226</v>
      </c>
    </row>
    <row r="122" spans="1:12" ht="22.5" x14ac:dyDescent="0.2">
      <c r="A122" s="109" t="s">
        <v>155</v>
      </c>
      <c r="B122" s="111" t="s">
        <v>73</v>
      </c>
      <c r="C122" s="112" t="s">
        <v>41</v>
      </c>
      <c r="D122" s="117" t="s">
        <v>249</v>
      </c>
      <c r="E122" s="111"/>
      <c r="F122" s="112"/>
      <c r="G122" s="113"/>
      <c r="H122" s="113"/>
      <c r="I122" s="20" t="s">
        <v>74</v>
      </c>
      <c r="J122" s="21" t="s">
        <v>8</v>
      </c>
      <c r="K122" s="51">
        <v>0.13288</v>
      </c>
      <c r="L122" s="79" t="s">
        <v>226</v>
      </c>
    </row>
    <row r="123" spans="1:12" x14ac:dyDescent="0.2">
      <c r="A123" s="114"/>
      <c r="B123" s="111"/>
      <c r="C123" s="112"/>
      <c r="D123" s="117"/>
      <c r="E123" s="111"/>
      <c r="F123" s="112"/>
      <c r="G123" s="113"/>
      <c r="H123" s="113"/>
      <c r="I123" s="20" t="s">
        <v>75</v>
      </c>
      <c r="J123" s="21" t="s">
        <v>11</v>
      </c>
      <c r="K123" s="52">
        <v>1.0629999999999999E-3</v>
      </c>
      <c r="L123" s="79" t="s">
        <v>226</v>
      </c>
    </row>
    <row r="124" spans="1:12" ht="33.75" x14ac:dyDescent="0.2">
      <c r="A124" s="114"/>
      <c r="B124" s="111"/>
      <c r="C124" s="112"/>
      <c r="D124" s="117"/>
      <c r="E124" s="111"/>
      <c r="F124" s="112"/>
      <c r="G124" s="113"/>
      <c r="H124" s="113"/>
      <c r="I124" s="20" t="s">
        <v>76</v>
      </c>
      <c r="J124" s="21" t="s">
        <v>45</v>
      </c>
      <c r="K124" s="52">
        <v>0.40362300000000001</v>
      </c>
      <c r="L124" s="79" t="s">
        <v>226</v>
      </c>
    </row>
    <row r="125" spans="1:12" ht="22.5" x14ac:dyDescent="0.2">
      <c r="A125" s="110"/>
      <c r="B125" s="111"/>
      <c r="C125" s="112"/>
      <c r="D125" s="117"/>
      <c r="E125" s="111"/>
      <c r="F125" s="112"/>
      <c r="G125" s="113"/>
      <c r="H125" s="113"/>
      <c r="I125" s="41" t="s">
        <v>71</v>
      </c>
      <c r="J125" s="42" t="s">
        <v>11</v>
      </c>
      <c r="K125" s="53">
        <v>1.11287E-2</v>
      </c>
      <c r="L125" s="79" t="s">
        <v>226</v>
      </c>
    </row>
    <row r="126" spans="1:12" x14ac:dyDescent="0.2">
      <c r="A126" s="115" t="s">
        <v>78</v>
      </c>
      <c r="B126" s="116"/>
      <c r="C126" s="116"/>
      <c r="D126" s="116"/>
      <c r="E126" s="9"/>
      <c r="F126" s="9"/>
      <c r="G126" s="9"/>
      <c r="H126" s="9"/>
      <c r="I126" s="10"/>
      <c r="J126" s="14"/>
      <c r="K126" s="15"/>
      <c r="L126" s="84"/>
    </row>
    <row r="127" spans="1:12" ht="45" x14ac:dyDescent="0.25">
      <c r="A127" s="77" t="s">
        <v>156</v>
      </c>
      <c r="B127" s="41" t="s">
        <v>79</v>
      </c>
      <c r="C127" s="42" t="s">
        <v>191</v>
      </c>
      <c r="D127" s="56">
        <f>G109+G104+G103</f>
        <v>2.9399999999999999E-2</v>
      </c>
      <c r="E127" s="9"/>
      <c r="F127" s="18"/>
      <c r="G127" s="18"/>
      <c r="H127" s="18"/>
      <c r="I127" s="9"/>
      <c r="J127" s="9"/>
      <c r="K127" s="9"/>
      <c r="L127" s="83"/>
    </row>
    <row r="128" spans="1:12" ht="135" x14ac:dyDescent="0.2">
      <c r="A128" s="77" t="s">
        <v>157</v>
      </c>
      <c r="B128" s="41" t="s">
        <v>80</v>
      </c>
      <c r="C128" s="42" t="s">
        <v>191</v>
      </c>
      <c r="D128" s="56">
        <f>D127</f>
        <v>2.9399999999999999E-2</v>
      </c>
      <c r="E128" s="9"/>
      <c r="F128" s="9"/>
      <c r="G128" s="9"/>
      <c r="H128" s="9"/>
      <c r="I128" s="10"/>
      <c r="J128" s="14"/>
      <c r="K128" s="16"/>
      <c r="L128" s="84"/>
    </row>
    <row r="129" spans="1:12" ht="33.75" x14ac:dyDescent="0.2">
      <c r="A129" s="77" t="s">
        <v>281</v>
      </c>
      <c r="B129" s="41" t="s">
        <v>197</v>
      </c>
      <c r="C129" s="55"/>
      <c r="D129" s="56">
        <f>D128</f>
        <v>2.9399999999999999E-2</v>
      </c>
      <c r="E129" s="9"/>
      <c r="F129" s="9"/>
      <c r="G129" s="9"/>
      <c r="H129" s="9"/>
      <c r="I129" s="10"/>
      <c r="J129" s="14"/>
      <c r="K129" s="15"/>
      <c r="L129" s="84"/>
    </row>
    <row r="130" spans="1:12" x14ac:dyDescent="0.2">
      <c r="A130" s="115" t="s">
        <v>158</v>
      </c>
      <c r="B130" s="116"/>
      <c r="C130" s="116"/>
      <c r="D130" s="116"/>
      <c r="E130" s="9"/>
      <c r="F130" s="9"/>
      <c r="G130" s="9"/>
      <c r="H130" s="9"/>
      <c r="I130" s="10"/>
      <c r="J130" s="14"/>
      <c r="K130" s="15"/>
      <c r="L130" s="84"/>
    </row>
    <row r="131" spans="1:12" x14ac:dyDescent="0.2">
      <c r="A131" s="115" t="s">
        <v>212</v>
      </c>
      <c r="B131" s="116"/>
      <c r="C131" s="116"/>
      <c r="D131" s="116"/>
      <c r="E131" s="9"/>
      <c r="F131" s="9"/>
      <c r="G131" s="9"/>
      <c r="H131" s="9"/>
      <c r="I131" s="10"/>
      <c r="J131" s="14"/>
      <c r="K131" s="15"/>
      <c r="L131" s="85"/>
    </row>
    <row r="132" spans="1:12" ht="22.5" x14ac:dyDescent="0.2">
      <c r="A132" s="109" t="s">
        <v>159</v>
      </c>
      <c r="B132" s="111" t="s">
        <v>73</v>
      </c>
      <c r="C132" s="112" t="s">
        <v>41</v>
      </c>
      <c r="D132" s="117" t="s">
        <v>250</v>
      </c>
      <c r="E132" s="111"/>
      <c r="F132" s="112"/>
      <c r="G132" s="113"/>
      <c r="H132" s="113"/>
      <c r="I132" s="20" t="s">
        <v>74</v>
      </c>
      <c r="J132" s="21" t="s">
        <v>8</v>
      </c>
      <c r="K132" s="51">
        <v>0.66615999999999997</v>
      </c>
      <c r="L132" s="79" t="s">
        <v>226</v>
      </c>
    </row>
    <row r="133" spans="1:12" x14ac:dyDescent="0.2">
      <c r="A133" s="114"/>
      <c r="B133" s="111"/>
      <c r="C133" s="112"/>
      <c r="D133" s="117"/>
      <c r="E133" s="111"/>
      <c r="F133" s="112"/>
      <c r="G133" s="113"/>
      <c r="H133" s="113"/>
      <c r="I133" s="20" t="s">
        <v>75</v>
      </c>
      <c r="J133" s="21" t="s">
        <v>11</v>
      </c>
      <c r="K133" s="44">
        <v>5.3293000000000004E-3</v>
      </c>
      <c r="L133" s="79" t="s">
        <v>226</v>
      </c>
    </row>
    <row r="134" spans="1:12" ht="33.75" x14ac:dyDescent="0.2">
      <c r="A134" s="114"/>
      <c r="B134" s="111"/>
      <c r="C134" s="112"/>
      <c r="D134" s="117"/>
      <c r="E134" s="111"/>
      <c r="F134" s="112"/>
      <c r="G134" s="113"/>
      <c r="H134" s="113"/>
      <c r="I134" s="20" t="s">
        <v>76</v>
      </c>
      <c r="J134" s="21" t="s">
        <v>45</v>
      </c>
      <c r="K134" s="52">
        <v>2.0234610000000002</v>
      </c>
      <c r="L134" s="79" t="s">
        <v>226</v>
      </c>
    </row>
    <row r="135" spans="1:12" ht="27.75" customHeight="1" x14ac:dyDescent="0.2">
      <c r="A135" s="110"/>
      <c r="B135" s="111"/>
      <c r="C135" s="112"/>
      <c r="D135" s="117"/>
      <c r="E135" s="111"/>
      <c r="F135" s="112"/>
      <c r="G135" s="113"/>
      <c r="H135" s="113"/>
      <c r="I135" s="41" t="s">
        <v>77</v>
      </c>
      <c r="J135" s="42" t="s">
        <v>11</v>
      </c>
      <c r="K135" s="45">
        <v>5.5789999999999999E-2</v>
      </c>
      <c r="L135" s="79" t="s">
        <v>226</v>
      </c>
    </row>
    <row r="136" spans="1:12" ht="22.5" x14ac:dyDescent="0.2">
      <c r="A136" s="109" t="s">
        <v>160</v>
      </c>
      <c r="B136" s="111" t="s">
        <v>73</v>
      </c>
      <c r="C136" s="112" t="s">
        <v>41</v>
      </c>
      <c r="D136" s="117" t="s">
        <v>237</v>
      </c>
      <c r="E136" s="111"/>
      <c r="F136" s="112"/>
      <c r="G136" s="113"/>
      <c r="H136" s="113"/>
      <c r="I136" s="20" t="s">
        <v>74</v>
      </c>
      <c r="J136" s="21" t="s">
        <v>8</v>
      </c>
      <c r="K136" s="51">
        <v>4.104E-2</v>
      </c>
      <c r="L136" s="79" t="s">
        <v>226</v>
      </c>
    </row>
    <row r="137" spans="1:12" x14ac:dyDescent="0.2">
      <c r="A137" s="114"/>
      <c r="B137" s="111"/>
      <c r="C137" s="112"/>
      <c r="D137" s="117"/>
      <c r="E137" s="111"/>
      <c r="F137" s="112"/>
      <c r="G137" s="113"/>
      <c r="H137" s="113"/>
      <c r="I137" s="20" t="s">
        <v>75</v>
      </c>
      <c r="J137" s="21" t="s">
        <v>11</v>
      </c>
      <c r="K137" s="44">
        <v>3.2830000000000001E-4</v>
      </c>
      <c r="L137" s="79" t="s">
        <v>226</v>
      </c>
    </row>
    <row r="138" spans="1:12" ht="33.75" x14ac:dyDescent="0.2">
      <c r="A138" s="114"/>
      <c r="B138" s="111"/>
      <c r="C138" s="112"/>
      <c r="D138" s="117"/>
      <c r="E138" s="111"/>
      <c r="F138" s="112"/>
      <c r="G138" s="113"/>
      <c r="H138" s="113"/>
      <c r="I138" s="20" t="s">
        <v>76</v>
      </c>
      <c r="J138" s="21" t="s">
        <v>45</v>
      </c>
      <c r="K138" s="52">
        <v>0.12465900000000001</v>
      </c>
      <c r="L138" s="79" t="s">
        <v>226</v>
      </c>
    </row>
    <row r="139" spans="1:12" ht="22.5" x14ac:dyDescent="0.2">
      <c r="A139" s="110"/>
      <c r="B139" s="111"/>
      <c r="C139" s="112"/>
      <c r="D139" s="117"/>
      <c r="E139" s="111"/>
      <c r="F139" s="112"/>
      <c r="G139" s="113"/>
      <c r="H139" s="113"/>
      <c r="I139" s="41" t="s">
        <v>71</v>
      </c>
      <c r="J139" s="42" t="s">
        <v>11</v>
      </c>
      <c r="K139" s="53">
        <v>3.4370999999999998E-3</v>
      </c>
      <c r="L139" s="79" t="s">
        <v>226</v>
      </c>
    </row>
    <row r="140" spans="1:12" x14ac:dyDescent="0.2">
      <c r="A140" s="109" t="s">
        <v>161</v>
      </c>
      <c r="B140" s="111" t="s">
        <v>104</v>
      </c>
      <c r="C140" s="112" t="s">
        <v>3</v>
      </c>
      <c r="D140" s="113">
        <v>0.1114</v>
      </c>
      <c r="E140" s="111"/>
      <c r="F140" s="112"/>
      <c r="G140" s="108"/>
      <c r="H140" s="108"/>
      <c r="I140" s="20" t="s">
        <v>105</v>
      </c>
      <c r="J140" s="21" t="s">
        <v>45</v>
      </c>
      <c r="K140" s="51">
        <v>8.9120000000000005E-2</v>
      </c>
      <c r="L140" s="79" t="s">
        <v>226</v>
      </c>
    </row>
    <row r="141" spans="1:12" x14ac:dyDescent="0.2">
      <c r="A141" s="110"/>
      <c r="B141" s="111"/>
      <c r="C141" s="112"/>
      <c r="D141" s="113"/>
      <c r="E141" s="111"/>
      <c r="F141" s="112"/>
      <c r="G141" s="108"/>
      <c r="H141" s="108"/>
      <c r="I141" s="41" t="s">
        <v>106</v>
      </c>
      <c r="J141" s="42" t="s">
        <v>107</v>
      </c>
      <c r="K141" s="46">
        <v>1.1140000000000001</v>
      </c>
      <c r="L141" s="79" t="s">
        <v>226</v>
      </c>
    </row>
    <row r="142" spans="1:12" ht="45" x14ac:dyDescent="0.2">
      <c r="A142" s="109" t="s">
        <v>162</v>
      </c>
      <c r="B142" s="111" t="s">
        <v>213</v>
      </c>
      <c r="C142" s="112" t="s">
        <v>41</v>
      </c>
      <c r="D142" s="117">
        <v>1.4E-2</v>
      </c>
      <c r="E142" s="111"/>
      <c r="F142" s="112"/>
      <c r="G142" s="108"/>
      <c r="H142" s="108"/>
      <c r="I142" s="20" t="s">
        <v>163</v>
      </c>
      <c r="J142" s="21" t="s">
        <v>101</v>
      </c>
      <c r="K142" s="51">
        <v>4.088E-2</v>
      </c>
      <c r="L142" s="79" t="s">
        <v>226</v>
      </c>
    </row>
    <row r="143" spans="1:12" ht="45" x14ac:dyDescent="0.2">
      <c r="A143" s="110"/>
      <c r="B143" s="111"/>
      <c r="C143" s="112"/>
      <c r="D143" s="117"/>
      <c r="E143" s="111"/>
      <c r="F143" s="112"/>
      <c r="G143" s="108"/>
      <c r="H143" s="108"/>
      <c r="I143" s="41" t="s">
        <v>164</v>
      </c>
      <c r="J143" s="42" t="s">
        <v>8</v>
      </c>
      <c r="K143" s="50">
        <v>1.5</v>
      </c>
      <c r="L143" s="79" t="s">
        <v>226</v>
      </c>
    </row>
    <row r="144" spans="1:12" x14ac:dyDescent="0.2">
      <c r="A144" s="115" t="s">
        <v>214</v>
      </c>
      <c r="B144" s="116"/>
      <c r="C144" s="116"/>
      <c r="D144" s="116"/>
      <c r="E144" s="9"/>
      <c r="F144" s="9"/>
      <c r="G144" s="9"/>
      <c r="H144" s="9"/>
      <c r="I144" s="10"/>
      <c r="J144" s="14"/>
      <c r="K144" s="16"/>
      <c r="L144" s="83"/>
    </row>
    <row r="145" spans="1:12" ht="22.5" x14ac:dyDescent="0.2">
      <c r="A145" s="109" t="s">
        <v>165</v>
      </c>
      <c r="B145" s="111" t="s">
        <v>73</v>
      </c>
      <c r="C145" s="112" t="s">
        <v>41</v>
      </c>
      <c r="D145" s="117" t="s">
        <v>251</v>
      </c>
      <c r="E145" s="111"/>
      <c r="F145" s="112"/>
      <c r="G145" s="113"/>
      <c r="H145" s="113"/>
      <c r="I145" s="20" t="s">
        <v>74</v>
      </c>
      <c r="J145" s="21" t="s">
        <v>8</v>
      </c>
      <c r="K145" s="22">
        <v>0.70640000000000003</v>
      </c>
      <c r="L145" s="79" t="s">
        <v>226</v>
      </c>
    </row>
    <row r="146" spans="1:12" x14ac:dyDescent="0.2">
      <c r="A146" s="114"/>
      <c r="B146" s="111"/>
      <c r="C146" s="112"/>
      <c r="D146" s="117"/>
      <c r="E146" s="111"/>
      <c r="F146" s="112"/>
      <c r="G146" s="113"/>
      <c r="H146" s="113"/>
      <c r="I146" s="20" t="s">
        <v>75</v>
      </c>
      <c r="J146" s="21" t="s">
        <v>11</v>
      </c>
      <c r="K146" s="44">
        <v>5.6512000000000003E-3</v>
      </c>
      <c r="L146" s="79" t="s">
        <v>226</v>
      </c>
    </row>
    <row r="147" spans="1:12" ht="33.75" x14ac:dyDescent="0.2">
      <c r="A147" s="114"/>
      <c r="B147" s="111"/>
      <c r="C147" s="112"/>
      <c r="D147" s="117"/>
      <c r="E147" s="111"/>
      <c r="F147" s="112"/>
      <c r="G147" s="113"/>
      <c r="H147" s="113"/>
      <c r="I147" s="20" t="s">
        <v>76</v>
      </c>
      <c r="J147" s="21" t="s">
        <v>45</v>
      </c>
      <c r="K147" s="51">
        <v>2.1456900000000001</v>
      </c>
      <c r="L147" s="79" t="s">
        <v>226</v>
      </c>
    </row>
    <row r="148" spans="1:12" ht="25.5" customHeight="1" x14ac:dyDescent="0.2">
      <c r="A148" s="110"/>
      <c r="B148" s="111"/>
      <c r="C148" s="112"/>
      <c r="D148" s="117"/>
      <c r="E148" s="111"/>
      <c r="F148" s="112"/>
      <c r="G148" s="113"/>
      <c r="H148" s="113"/>
      <c r="I148" s="41" t="s">
        <v>77</v>
      </c>
      <c r="J148" s="42" t="s">
        <v>11</v>
      </c>
      <c r="K148" s="45">
        <v>5.9159999999999997E-2</v>
      </c>
      <c r="L148" s="79" t="s">
        <v>226</v>
      </c>
    </row>
    <row r="149" spans="1:12" ht="22.5" x14ac:dyDescent="0.2">
      <c r="A149" s="109" t="s">
        <v>166</v>
      </c>
      <c r="B149" s="111" t="s">
        <v>73</v>
      </c>
      <c r="C149" s="112" t="s">
        <v>41</v>
      </c>
      <c r="D149" s="117" t="s">
        <v>237</v>
      </c>
      <c r="E149" s="111"/>
      <c r="F149" s="112"/>
      <c r="G149" s="113"/>
      <c r="H149" s="113"/>
      <c r="I149" s="20" t="s">
        <v>74</v>
      </c>
      <c r="J149" s="21" t="s">
        <v>8</v>
      </c>
      <c r="K149" s="51">
        <v>4.104E-2</v>
      </c>
      <c r="L149" s="79" t="s">
        <v>226</v>
      </c>
    </row>
    <row r="150" spans="1:12" x14ac:dyDescent="0.2">
      <c r="A150" s="114"/>
      <c r="B150" s="111"/>
      <c r="C150" s="112"/>
      <c r="D150" s="117"/>
      <c r="E150" s="111"/>
      <c r="F150" s="112"/>
      <c r="G150" s="113"/>
      <c r="H150" s="113"/>
      <c r="I150" s="20" t="s">
        <v>75</v>
      </c>
      <c r="J150" s="21" t="s">
        <v>11</v>
      </c>
      <c r="K150" s="44">
        <v>3.2830000000000001E-4</v>
      </c>
      <c r="L150" s="79" t="s">
        <v>226</v>
      </c>
    </row>
    <row r="151" spans="1:12" ht="33.75" x14ac:dyDescent="0.2">
      <c r="A151" s="114"/>
      <c r="B151" s="111"/>
      <c r="C151" s="112"/>
      <c r="D151" s="117"/>
      <c r="E151" s="111"/>
      <c r="F151" s="112"/>
      <c r="G151" s="113"/>
      <c r="H151" s="113"/>
      <c r="I151" s="20" t="s">
        <v>76</v>
      </c>
      <c r="J151" s="21" t="s">
        <v>45</v>
      </c>
      <c r="K151" s="52">
        <v>0.12465900000000001</v>
      </c>
      <c r="L151" s="79" t="s">
        <v>226</v>
      </c>
    </row>
    <row r="152" spans="1:12" ht="22.5" x14ac:dyDescent="0.2">
      <c r="A152" s="110"/>
      <c r="B152" s="111"/>
      <c r="C152" s="112"/>
      <c r="D152" s="117"/>
      <c r="E152" s="111"/>
      <c r="F152" s="112"/>
      <c r="G152" s="113"/>
      <c r="H152" s="113"/>
      <c r="I152" s="41" t="s">
        <v>71</v>
      </c>
      <c r="J152" s="42" t="s">
        <v>11</v>
      </c>
      <c r="K152" s="53">
        <v>3.4036000000000001E-3</v>
      </c>
      <c r="L152" s="79" t="s">
        <v>226</v>
      </c>
    </row>
    <row r="153" spans="1:12" x14ac:dyDescent="0.2">
      <c r="A153" s="109" t="s">
        <v>167</v>
      </c>
      <c r="B153" s="111" t="s">
        <v>104</v>
      </c>
      <c r="C153" s="112" t="s">
        <v>3</v>
      </c>
      <c r="D153" s="113">
        <v>0.1114</v>
      </c>
      <c r="E153" s="111"/>
      <c r="F153" s="112"/>
      <c r="G153" s="108"/>
      <c r="H153" s="108"/>
      <c r="I153" s="20" t="s">
        <v>105</v>
      </c>
      <c r="J153" s="21" t="s">
        <v>45</v>
      </c>
      <c r="K153" s="51">
        <v>8.9120000000000005E-2</v>
      </c>
      <c r="L153" s="79" t="s">
        <v>226</v>
      </c>
    </row>
    <row r="154" spans="1:12" x14ac:dyDescent="0.2">
      <c r="A154" s="110"/>
      <c r="B154" s="111"/>
      <c r="C154" s="112"/>
      <c r="D154" s="113"/>
      <c r="E154" s="111"/>
      <c r="F154" s="112"/>
      <c r="G154" s="108"/>
      <c r="H154" s="108"/>
      <c r="I154" s="41" t="s">
        <v>106</v>
      </c>
      <c r="J154" s="42" t="s">
        <v>107</v>
      </c>
      <c r="K154" s="46">
        <v>1.1140000000000001</v>
      </c>
      <c r="L154" s="79" t="s">
        <v>226</v>
      </c>
    </row>
    <row r="155" spans="1:12" x14ac:dyDescent="0.2">
      <c r="A155" s="115" t="s">
        <v>168</v>
      </c>
      <c r="B155" s="116"/>
      <c r="C155" s="116"/>
      <c r="D155" s="116"/>
      <c r="E155" s="9"/>
      <c r="F155" s="9"/>
      <c r="G155" s="9"/>
      <c r="H155" s="9"/>
      <c r="I155" s="10"/>
      <c r="J155" s="14"/>
      <c r="K155" s="16"/>
      <c r="L155" s="83"/>
    </row>
    <row r="156" spans="1:12" ht="22.5" x14ac:dyDescent="0.2">
      <c r="A156" s="109" t="s">
        <v>169</v>
      </c>
      <c r="B156" s="111" t="s">
        <v>35</v>
      </c>
      <c r="C156" s="112" t="s">
        <v>41</v>
      </c>
      <c r="D156" s="117">
        <v>0.24</v>
      </c>
      <c r="E156" s="111"/>
      <c r="F156" s="112"/>
      <c r="G156" s="108"/>
      <c r="H156" s="108"/>
      <c r="I156" s="20" t="s">
        <v>170</v>
      </c>
      <c r="J156" s="21" t="s">
        <v>151</v>
      </c>
      <c r="K156" s="22">
        <v>19.783200000000001</v>
      </c>
      <c r="L156" s="79" t="s">
        <v>226</v>
      </c>
    </row>
    <row r="157" spans="1:12" ht="22.5" x14ac:dyDescent="0.2">
      <c r="A157" s="110"/>
      <c r="B157" s="111"/>
      <c r="C157" s="112"/>
      <c r="D157" s="117"/>
      <c r="E157" s="111"/>
      <c r="F157" s="112"/>
      <c r="G157" s="108"/>
      <c r="H157" s="108"/>
      <c r="I157" s="41" t="s">
        <v>36</v>
      </c>
      <c r="J157" s="42" t="s">
        <v>8</v>
      </c>
      <c r="K157" s="56">
        <v>25.147200000000002</v>
      </c>
      <c r="L157" s="79" t="s">
        <v>226</v>
      </c>
    </row>
    <row r="158" spans="1:12" ht="58.5" customHeight="1" x14ac:dyDescent="0.2">
      <c r="A158" s="109" t="s">
        <v>171</v>
      </c>
      <c r="B158" s="111" t="s">
        <v>215</v>
      </c>
      <c r="C158" s="112" t="s">
        <v>37</v>
      </c>
      <c r="D158" s="117" t="s">
        <v>252</v>
      </c>
      <c r="E158" s="111"/>
      <c r="F158" s="112"/>
      <c r="G158" s="108"/>
      <c r="H158" s="108"/>
      <c r="I158" s="20" t="s">
        <v>38</v>
      </c>
      <c r="J158" s="21" t="s">
        <v>11</v>
      </c>
      <c r="K158" s="44">
        <f>0.0068962</f>
        <v>6.8961999999999999E-3</v>
      </c>
      <c r="L158" s="79" t="s">
        <v>226</v>
      </c>
    </row>
    <row r="159" spans="1:12" ht="45" x14ac:dyDescent="0.2">
      <c r="A159" s="114"/>
      <c r="B159" s="111"/>
      <c r="C159" s="112"/>
      <c r="D159" s="117"/>
      <c r="E159" s="111"/>
      <c r="F159" s="112"/>
      <c r="G159" s="108"/>
      <c r="H159" s="108"/>
      <c r="I159" s="20" t="s">
        <v>172</v>
      </c>
      <c r="J159" s="21" t="s">
        <v>44</v>
      </c>
      <c r="K159" s="44">
        <f>0.0019024</f>
        <v>1.9024000000000001E-3</v>
      </c>
      <c r="L159" s="79" t="s">
        <v>226</v>
      </c>
    </row>
    <row r="160" spans="1:12" x14ac:dyDescent="0.2">
      <c r="A160" s="110"/>
      <c r="B160" s="111"/>
      <c r="C160" s="112"/>
      <c r="D160" s="117"/>
      <c r="E160" s="111"/>
      <c r="F160" s="112"/>
      <c r="G160" s="108"/>
      <c r="H160" s="108"/>
      <c r="I160" s="41" t="s">
        <v>173</v>
      </c>
      <c r="J160" s="42" t="s">
        <v>8</v>
      </c>
      <c r="K160" s="56">
        <f>1.3079</f>
        <v>1.3079000000000001</v>
      </c>
      <c r="L160" s="79" t="s">
        <v>226</v>
      </c>
    </row>
    <row r="161" spans="1:12" ht="27" customHeight="1" x14ac:dyDescent="0.2">
      <c r="A161" s="77" t="s">
        <v>174</v>
      </c>
      <c r="B161" s="41" t="s">
        <v>277</v>
      </c>
      <c r="C161" s="42" t="s">
        <v>41</v>
      </c>
      <c r="D161" s="46" t="s">
        <v>253</v>
      </c>
      <c r="E161" s="41" t="s">
        <v>31</v>
      </c>
      <c r="F161" s="42" t="s">
        <v>11</v>
      </c>
      <c r="G161" s="56">
        <v>0.28060000000000002</v>
      </c>
      <c r="H161" s="46" t="s">
        <v>90</v>
      </c>
      <c r="I161" s="10"/>
      <c r="J161" s="14"/>
      <c r="K161" s="16"/>
      <c r="L161" s="83"/>
    </row>
    <row r="162" spans="1:12" ht="58.5" customHeight="1" x14ac:dyDescent="0.2">
      <c r="A162" s="77" t="s">
        <v>175</v>
      </c>
      <c r="B162" s="41" t="s">
        <v>42</v>
      </c>
      <c r="C162" s="42" t="s">
        <v>3</v>
      </c>
      <c r="D162" s="46">
        <v>5.8000000000000003E-2</v>
      </c>
      <c r="E162" s="41" t="s">
        <v>31</v>
      </c>
      <c r="F162" s="42" t="s">
        <v>11</v>
      </c>
      <c r="G162" s="22">
        <f>5.8*0.02*2.2</f>
        <v>0.25519999999999998</v>
      </c>
      <c r="H162" s="46" t="s">
        <v>90</v>
      </c>
      <c r="I162" s="10"/>
      <c r="J162" s="14"/>
      <c r="K162" s="16"/>
      <c r="L162" s="83"/>
    </row>
    <row r="163" spans="1:12" ht="51.75" customHeight="1" x14ac:dyDescent="0.2">
      <c r="A163" s="77" t="s">
        <v>176</v>
      </c>
      <c r="B163" s="41" t="s">
        <v>216</v>
      </c>
      <c r="C163" s="42" t="s">
        <v>3</v>
      </c>
      <c r="D163" s="46">
        <v>3.0000000000000001E-3</v>
      </c>
      <c r="E163" s="41" t="s">
        <v>31</v>
      </c>
      <c r="F163" s="42" t="s">
        <v>11</v>
      </c>
      <c r="G163" s="22">
        <f>0.03*0.02*2.2</f>
        <v>1.32E-3</v>
      </c>
      <c r="H163" s="46" t="s">
        <v>90</v>
      </c>
      <c r="I163" s="10"/>
      <c r="J163" s="14"/>
      <c r="K163" s="16"/>
      <c r="L163" s="83"/>
    </row>
    <row r="164" spans="1:12" ht="56.25" x14ac:dyDescent="0.2">
      <c r="A164" s="77" t="s">
        <v>177</v>
      </c>
      <c r="B164" s="41" t="s">
        <v>43</v>
      </c>
      <c r="C164" s="42" t="s">
        <v>44</v>
      </c>
      <c r="D164" s="56" t="s">
        <v>254</v>
      </c>
      <c r="E164" s="9"/>
      <c r="F164" s="9"/>
      <c r="G164" s="9"/>
      <c r="H164" s="9"/>
      <c r="I164" s="41" t="s">
        <v>46</v>
      </c>
      <c r="J164" s="42" t="s">
        <v>45</v>
      </c>
      <c r="K164" s="49" t="s">
        <v>255</v>
      </c>
      <c r="L164" s="79" t="s">
        <v>226</v>
      </c>
    </row>
    <row r="165" spans="1:12" ht="81.75" customHeight="1" x14ac:dyDescent="0.2">
      <c r="A165" s="77" t="s">
        <v>178</v>
      </c>
      <c r="B165" s="41" t="s">
        <v>48</v>
      </c>
      <c r="C165" s="42" t="s">
        <v>41</v>
      </c>
      <c r="D165" s="56" t="s">
        <v>256</v>
      </c>
      <c r="E165" s="9"/>
      <c r="F165" s="9"/>
      <c r="G165" s="9"/>
      <c r="H165" s="9"/>
      <c r="I165" s="10"/>
      <c r="J165" s="14"/>
      <c r="K165" s="16"/>
      <c r="L165" s="83"/>
    </row>
    <row r="166" spans="1:12" ht="56.25" x14ac:dyDescent="0.2">
      <c r="A166" s="109" t="s">
        <v>179</v>
      </c>
      <c r="B166" s="111" t="s">
        <v>51</v>
      </c>
      <c r="C166" s="112" t="s">
        <v>50</v>
      </c>
      <c r="D166" s="117" t="s">
        <v>257</v>
      </c>
      <c r="E166" s="111"/>
      <c r="F166" s="112"/>
      <c r="G166" s="108"/>
      <c r="H166" s="108"/>
      <c r="I166" s="41" t="s">
        <v>52</v>
      </c>
      <c r="J166" s="42" t="s">
        <v>53</v>
      </c>
      <c r="K166" s="46">
        <v>2.4380000000000002</v>
      </c>
      <c r="L166" s="79" t="s">
        <v>226</v>
      </c>
    </row>
    <row r="167" spans="1:12" ht="33.75" x14ac:dyDescent="0.2">
      <c r="A167" s="114" t="s">
        <v>217</v>
      </c>
      <c r="B167" s="111"/>
      <c r="C167" s="112"/>
      <c r="D167" s="117"/>
      <c r="E167" s="111"/>
      <c r="F167" s="112"/>
      <c r="G167" s="108"/>
      <c r="H167" s="108"/>
      <c r="I167" s="41" t="s">
        <v>54</v>
      </c>
      <c r="J167" s="42" t="s">
        <v>55</v>
      </c>
      <c r="K167" s="50">
        <v>3.1</v>
      </c>
      <c r="L167" s="79" t="s">
        <v>226</v>
      </c>
    </row>
    <row r="168" spans="1:12" ht="56.25" x14ac:dyDescent="0.2">
      <c r="A168" s="110" t="s">
        <v>218</v>
      </c>
      <c r="B168" s="111"/>
      <c r="C168" s="112"/>
      <c r="D168" s="117"/>
      <c r="E168" s="111"/>
      <c r="F168" s="112"/>
      <c r="G168" s="108"/>
      <c r="H168" s="108"/>
      <c r="I168" s="41" t="s">
        <v>46</v>
      </c>
      <c r="J168" s="42" t="s">
        <v>45</v>
      </c>
      <c r="K168" s="45">
        <f>0.17496+0.16802</f>
        <v>0.34298000000000001</v>
      </c>
      <c r="L168" s="79" t="s">
        <v>226</v>
      </c>
    </row>
    <row r="169" spans="1:12" ht="50.25" customHeight="1" x14ac:dyDescent="0.2">
      <c r="A169" s="77" t="s">
        <v>180</v>
      </c>
      <c r="B169" s="41" t="s">
        <v>285</v>
      </c>
      <c r="C169" s="42" t="s">
        <v>58</v>
      </c>
      <c r="D169" s="45" t="s">
        <v>258</v>
      </c>
      <c r="E169" s="9"/>
      <c r="F169" s="9"/>
      <c r="G169" s="9"/>
      <c r="H169" s="9"/>
      <c r="I169" s="10"/>
      <c r="J169" s="14"/>
      <c r="K169" s="16"/>
      <c r="L169" s="83"/>
    </row>
    <row r="170" spans="1:12" ht="22.5" x14ac:dyDescent="0.2">
      <c r="A170" s="109" t="s">
        <v>181</v>
      </c>
      <c r="B170" s="111" t="s">
        <v>60</v>
      </c>
      <c r="C170" s="112" t="s">
        <v>61</v>
      </c>
      <c r="D170" s="117" t="s">
        <v>259</v>
      </c>
      <c r="E170" s="111"/>
      <c r="F170" s="112"/>
      <c r="G170" s="108"/>
      <c r="H170" s="108"/>
      <c r="I170" s="41" t="s">
        <v>64</v>
      </c>
      <c r="J170" s="42" t="s">
        <v>65</v>
      </c>
      <c r="K170" s="53">
        <v>0.57031949999999998</v>
      </c>
      <c r="L170" s="79" t="s">
        <v>226</v>
      </c>
    </row>
    <row r="171" spans="1:12" ht="45" x14ac:dyDescent="0.2">
      <c r="A171" s="114"/>
      <c r="B171" s="111"/>
      <c r="C171" s="112"/>
      <c r="D171" s="117"/>
      <c r="E171" s="111"/>
      <c r="F171" s="112"/>
      <c r="G171" s="108"/>
      <c r="H171" s="108"/>
      <c r="I171" s="41" t="s">
        <v>62</v>
      </c>
      <c r="J171" s="42" t="s">
        <v>45</v>
      </c>
      <c r="K171" s="46" t="s">
        <v>260</v>
      </c>
      <c r="L171" s="79" t="s">
        <v>226</v>
      </c>
    </row>
    <row r="172" spans="1:12" ht="27.75" customHeight="1" x14ac:dyDescent="0.2">
      <c r="A172" s="110" t="s">
        <v>219</v>
      </c>
      <c r="B172" s="111"/>
      <c r="C172" s="112"/>
      <c r="D172" s="117"/>
      <c r="E172" s="111"/>
      <c r="F172" s="112"/>
      <c r="G172" s="108"/>
      <c r="H172" s="108"/>
      <c r="I172" s="41" t="s">
        <v>63</v>
      </c>
      <c r="J172" s="42" t="s">
        <v>45</v>
      </c>
      <c r="K172" s="46" t="s">
        <v>261</v>
      </c>
      <c r="L172" s="79" t="s">
        <v>226</v>
      </c>
    </row>
    <row r="173" spans="1:12" ht="67.5" x14ac:dyDescent="0.2">
      <c r="A173" s="109" t="s">
        <v>220</v>
      </c>
      <c r="B173" s="111" t="s">
        <v>67</v>
      </c>
      <c r="C173" s="112" t="s">
        <v>41</v>
      </c>
      <c r="D173" s="117">
        <v>5.8000000000000003E-2</v>
      </c>
      <c r="E173" s="111"/>
      <c r="F173" s="112"/>
      <c r="G173" s="108"/>
      <c r="H173" s="108"/>
      <c r="I173" s="41" t="s">
        <v>69</v>
      </c>
      <c r="J173" s="42" t="s">
        <v>45</v>
      </c>
      <c r="K173" s="50">
        <f>92.8+92.8</f>
        <v>185.6</v>
      </c>
      <c r="L173" s="79" t="s">
        <v>226</v>
      </c>
    </row>
    <row r="174" spans="1:12" ht="33.75" x14ac:dyDescent="0.2">
      <c r="A174" s="110" t="s">
        <v>221</v>
      </c>
      <c r="B174" s="111"/>
      <c r="C174" s="112"/>
      <c r="D174" s="117"/>
      <c r="E174" s="111"/>
      <c r="F174" s="112"/>
      <c r="G174" s="108"/>
      <c r="H174" s="108"/>
      <c r="I174" s="41" t="s">
        <v>68</v>
      </c>
      <c r="J174" s="42" t="s">
        <v>45</v>
      </c>
      <c r="K174" s="49">
        <v>59.74</v>
      </c>
      <c r="L174" s="79" t="s">
        <v>226</v>
      </c>
    </row>
    <row r="175" spans="1:12" ht="33.75" x14ac:dyDescent="0.2">
      <c r="A175" s="109" t="s">
        <v>182</v>
      </c>
      <c r="B175" s="111" t="s">
        <v>222</v>
      </c>
      <c r="C175" s="112" t="s">
        <v>41</v>
      </c>
      <c r="D175" s="117">
        <v>3.0000000000000001E-3</v>
      </c>
      <c r="E175" s="111"/>
      <c r="F175" s="112"/>
      <c r="G175" s="108"/>
      <c r="H175" s="108"/>
      <c r="I175" s="41" t="s">
        <v>68</v>
      </c>
      <c r="J175" s="42" t="s">
        <v>45</v>
      </c>
      <c r="K175" s="49">
        <v>3.09</v>
      </c>
      <c r="L175" s="79" t="s">
        <v>226</v>
      </c>
    </row>
    <row r="176" spans="1:12" ht="67.5" x14ac:dyDescent="0.2">
      <c r="A176" s="110" t="s">
        <v>223</v>
      </c>
      <c r="B176" s="111"/>
      <c r="C176" s="112"/>
      <c r="D176" s="117"/>
      <c r="E176" s="111"/>
      <c r="F176" s="112"/>
      <c r="G176" s="108"/>
      <c r="H176" s="108"/>
      <c r="I176" s="41" t="s">
        <v>69</v>
      </c>
      <c r="J176" s="42" t="s">
        <v>45</v>
      </c>
      <c r="K176" s="50">
        <f>4.8+4.8</f>
        <v>9.6</v>
      </c>
      <c r="L176" s="79" t="s">
        <v>226</v>
      </c>
    </row>
    <row r="177" spans="1:12" ht="22.5" x14ac:dyDescent="0.2">
      <c r="A177" s="109" t="s">
        <v>183</v>
      </c>
      <c r="B177" s="111" t="s">
        <v>196</v>
      </c>
      <c r="C177" s="112" t="s">
        <v>41</v>
      </c>
      <c r="D177" s="117">
        <v>5.8000000000000003E-2</v>
      </c>
      <c r="E177" s="111"/>
      <c r="F177" s="112"/>
      <c r="G177" s="113"/>
      <c r="H177" s="113"/>
      <c r="I177" s="20" t="s">
        <v>74</v>
      </c>
      <c r="J177" s="21" t="s">
        <v>8</v>
      </c>
      <c r="K177" s="51">
        <v>4.8719999999999999E-2</v>
      </c>
      <c r="L177" s="79" t="s">
        <v>226</v>
      </c>
    </row>
    <row r="178" spans="1:12" x14ac:dyDescent="0.2">
      <c r="A178" s="114"/>
      <c r="B178" s="111"/>
      <c r="C178" s="112"/>
      <c r="D178" s="117"/>
      <c r="E178" s="111"/>
      <c r="F178" s="112"/>
      <c r="G178" s="113"/>
      <c r="H178" s="113"/>
      <c r="I178" s="20" t="s">
        <v>93</v>
      </c>
      <c r="J178" s="21" t="s">
        <v>45</v>
      </c>
      <c r="K178" s="51">
        <v>1.7979999999999999E-2</v>
      </c>
      <c r="L178" s="79" t="s">
        <v>226</v>
      </c>
    </row>
    <row r="179" spans="1:12" x14ac:dyDescent="0.2">
      <c r="A179" s="114"/>
      <c r="B179" s="111"/>
      <c r="C179" s="112"/>
      <c r="D179" s="117"/>
      <c r="E179" s="111"/>
      <c r="F179" s="112"/>
      <c r="G179" s="113"/>
      <c r="H179" s="113"/>
      <c r="I179" s="20" t="s">
        <v>75</v>
      </c>
      <c r="J179" s="21" t="s">
        <v>11</v>
      </c>
      <c r="K179" s="52">
        <v>2.9580000000000001E-3</v>
      </c>
      <c r="L179" s="79" t="s">
        <v>226</v>
      </c>
    </row>
    <row r="180" spans="1:12" ht="22.5" x14ac:dyDescent="0.2">
      <c r="A180" s="110"/>
      <c r="B180" s="111"/>
      <c r="C180" s="112"/>
      <c r="D180" s="117"/>
      <c r="E180" s="111"/>
      <c r="F180" s="112"/>
      <c r="G180" s="113"/>
      <c r="H180" s="113"/>
      <c r="I180" s="41" t="s">
        <v>71</v>
      </c>
      <c r="J180" s="42" t="s">
        <v>11</v>
      </c>
      <c r="K180" s="48">
        <v>3.6540000000000001E-3</v>
      </c>
      <c r="L180" s="79" t="s">
        <v>226</v>
      </c>
    </row>
    <row r="181" spans="1:12" ht="22.5" x14ac:dyDescent="0.2">
      <c r="A181" s="109" t="s">
        <v>184</v>
      </c>
      <c r="B181" s="111" t="s">
        <v>224</v>
      </c>
      <c r="C181" s="112" t="s">
        <v>41</v>
      </c>
      <c r="D181" s="117" t="s">
        <v>262</v>
      </c>
      <c r="E181" s="111"/>
      <c r="F181" s="112"/>
      <c r="G181" s="113"/>
      <c r="H181" s="113"/>
      <c r="I181" s="20" t="s">
        <v>74</v>
      </c>
      <c r="J181" s="21" t="s">
        <v>8</v>
      </c>
      <c r="K181" s="52">
        <v>4.032E-3</v>
      </c>
      <c r="L181" s="79" t="s">
        <v>226</v>
      </c>
    </row>
    <row r="182" spans="1:12" x14ac:dyDescent="0.2">
      <c r="A182" s="114"/>
      <c r="B182" s="111"/>
      <c r="C182" s="112"/>
      <c r="D182" s="117"/>
      <c r="E182" s="111"/>
      <c r="F182" s="112"/>
      <c r="G182" s="113"/>
      <c r="H182" s="113"/>
      <c r="I182" s="20" t="s">
        <v>93</v>
      </c>
      <c r="J182" s="21" t="s">
        <v>45</v>
      </c>
      <c r="K182" s="52">
        <v>1.488E-3</v>
      </c>
      <c r="L182" s="79" t="s">
        <v>226</v>
      </c>
    </row>
    <row r="183" spans="1:12" x14ac:dyDescent="0.2">
      <c r="A183" s="114"/>
      <c r="B183" s="111"/>
      <c r="C183" s="112"/>
      <c r="D183" s="117"/>
      <c r="E183" s="111"/>
      <c r="F183" s="112"/>
      <c r="G183" s="113"/>
      <c r="H183" s="113"/>
      <c r="I183" s="20" t="s">
        <v>75</v>
      </c>
      <c r="J183" s="21" t="s">
        <v>11</v>
      </c>
      <c r="K183" s="52">
        <v>2.6400000000000002E-4</v>
      </c>
      <c r="L183" s="79" t="s">
        <v>226</v>
      </c>
    </row>
    <row r="184" spans="1:12" ht="22.5" x14ac:dyDescent="0.2">
      <c r="A184" s="110"/>
      <c r="B184" s="111"/>
      <c r="C184" s="112"/>
      <c r="D184" s="117"/>
      <c r="E184" s="111"/>
      <c r="F184" s="112"/>
      <c r="G184" s="113"/>
      <c r="H184" s="113"/>
      <c r="I184" s="41" t="s">
        <v>98</v>
      </c>
      <c r="J184" s="42" t="s">
        <v>11</v>
      </c>
      <c r="K184" s="53">
        <v>3.0239999999999998E-4</v>
      </c>
      <c r="L184" s="79" t="s">
        <v>226</v>
      </c>
    </row>
    <row r="185" spans="1:12" ht="22.5" x14ac:dyDescent="0.2">
      <c r="A185" s="109" t="s">
        <v>185</v>
      </c>
      <c r="B185" s="111" t="s">
        <v>73</v>
      </c>
      <c r="C185" s="112" t="s">
        <v>41</v>
      </c>
      <c r="D185" s="117" t="s">
        <v>263</v>
      </c>
      <c r="E185" s="111"/>
      <c r="F185" s="112"/>
      <c r="G185" s="113"/>
      <c r="H185" s="113"/>
      <c r="I185" s="20" t="s">
        <v>74</v>
      </c>
      <c r="J185" s="21" t="s">
        <v>8</v>
      </c>
      <c r="K185" s="51">
        <v>0.92647999999999997</v>
      </c>
      <c r="L185" s="79" t="s">
        <v>226</v>
      </c>
    </row>
    <row r="186" spans="1:12" x14ac:dyDescent="0.2">
      <c r="A186" s="114"/>
      <c r="B186" s="111"/>
      <c r="C186" s="112"/>
      <c r="D186" s="117"/>
      <c r="E186" s="111"/>
      <c r="F186" s="112"/>
      <c r="G186" s="113"/>
      <c r="H186" s="113"/>
      <c r="I186" s="20" t="s">
        <v>75</v>
      </c>
      <c r="J186" s="21" t="s">
        <v>11</v>
      </c>
      <c r="K186" s="44">
        <v>7.4117999999999996E-3</v>
      </c>
      <c r="L186" s="79" t="s">
        <v>226</v>
      </c>
    </row>
    <row r="187" spans="1:12" ht="33.75" x14ac:dyDescent="0.2">
      <c r="A187" s="114"/>
      <c r="B187" s="111"/>
      <c r="C187" s="112"/>
      <c r="D187" s="117"/>
      <c r="E187" s="111"/>
      <c r="F187" s="112"/>
      <c r="G187" s="113"/>
      <c r="H187" s="113"/>
      <c r="I187" s="20" t="s">
        <v>76</v>
      </c>
      <c r="J187" s="21" t="s">
        <v>45</v>
      </c>
      <c r="K187" s="52">
        <v>2.8141829999999999</v>
      </c>
      <c r="L187" s="79" t="s">
        <v>226</v>
      </c>
    </row>
    <row r="188" spans="1:12" ht="22.5" x14ac:dyDescent="0.2">
      <c r="A188" s="110"/>
      <c r="B188" s="111"/>
      <c r="C188" s="112"/>
      <c r="D188" s="117"/>
      <c r="E188" s="111"/>
      <c r="F188" s="112"/>
      <c r="G188" s="113"/>
      <c r="H188" s="113"/>
      <c r="I188" s="41" t="s">
        <v>71</v>
      </c>
      <c r="J188" s="42" t="s">
        <v>11</v>
      </c>
      <c r="K188" s="53">
        <v>7.7592700000000001E-2</v>
      </c>
      <c r="L188" s="79" t="s">
        <v>226</v>
      </c>
    </row>
    <row r="189" spans="1:12" ht="22.5" x14ac:dyDescent="0.2">
      <c r="A189" s="109" t="s">
        <v>186</v>
      </c>
      <c r="B189" s="111" t="s">
        <v>225</v>
      </c>
      <c r="C189" s="112" t="s">
        <v>41</v>
      </c>
      <c r="D189" s="117" t="s">
        <v>264</v>
      </c>
      <c r="E189" s="111"/>
      <c r="F189" s="112"/>
      <c r="G189" s="113"/>
      <c r="H189" s="113"/>
      <c r="I189" s="20" t="s">
        <v>74</v>
      </c>
      <c r="J189" s="21" t="s">
        <v>8</v>
      </c>
      <c r="K189" s="51">
        <v>0.60111999999999999</v>
      </c>
      <c r="L189" s="79" t="s">
        <v>226</v>
      </c>
    </row>
    <row r="190" spans="1:12" x14ac:dyDescent="0.2">
      <c r="A190" s="114"/>
      <c r="B190" s="111"/>
      <c r="C190" s="112"/>
      <c r="D190" s="117"/>
      <c r="E190" s="111"/>
      <c r="F190" s="112"/>
      <c r="G190" s="113"/>
      <c r="H190" s="113"/>
      <c r="I190" s="20" t="s">
        <v>75</v>
      </c>
      <c r="J190" s="21" t="s">
        <v>11</v>
      </c>
      <c r="K190" s="44">
        <v>2.5547999999999999E-3</v>
      </c>
      <c r="L190" s="79" t="s">
        <v>226</v>
      </c>
    </row>
    <row r="191" spans="1:12" ht="33.75" x14ac:dyDescent="0.2">
      <c r="A191" s="114"/>
      <c r="B191" s="111"/>
      <c r="C191" s="112"/>
      <c r="D191" s="117"/>
      <c r="E191" s="111"/>
      <c r="F191" s="112"/>
      <c r="G191" s="113"/>
      <c r="H191" s="113"/>
      <c r="I191" s="20" t="s">
        <v>76</v>
      </c>
      <c r="J191" s="21" t="s">
        <v>45</v>
      </c>
      <c r="K191" s="52">
        <v>0.91295099999999996</v>
      </c>
      <c r="L191" s="79" t="s">
        <v>226</v>
      </c>
    </row>
    <row r="192" spans="1:12" ht="22.5" x14ac:dyDescent="0.2">
      <c r="A192" s="110"/>
      <c r="B192" s="111"/>
      <c r="C192" s="112"/>
      <c r="D192" s="117"/>
      <c r="E192" s="111"/>
      <c r="F192" s="112"/>
      <c r="G192" s="113"/>
      <c r="H192" s="113"/>
      <c r="I192" s="41" t="s">
        <v>98</v>
      </c>
      <c r="J192" s="42" t="s">
        <v>11</v>
      </c>
      <c r="K192" s="53">
        <v>2.5171900000000001E-2</v>
      </c>
      <c r="L192" s="79" t="s">
        <v>226</v>
      </c>
    </row>
    <row r="193" spans="1:15" x14ac:dyDescent="0.2">
      <c r="A193" s="115" t="s">
        <v>78</v>
      </c>
      <c r="B193" s="116"/>
      <c r="C193" s="116"/>
      <c r="D193" s="116"/>
      <c r="E193" s="9"/>
      <c r="F193" s="9"/>
      <c r="G193" s="9"/>
      <c r="H193" s="9"/>
      <c r="I193" s="10"/>
      <c r="J193" s="14"/>
      <c r="K193" s="16"/>
      <c r="L193" s="83"/>
    </row>
    <row r="194" spans="1:15" ht="45" x14ac:dyDescent="0.2">
      <c r="A194" s="77" t="s">
        <v>187</v>
      </c>
      <c r="B194" s="41" t="s">
        <v>79</v>
      </c>
      <c r="C194" s="42" t="s">
        <v>191</v>
      </c>
      <c r="D194" s="22">
        <f>G163+G162+G161</f>
        <v>0.53712000000000004</v>
      </c>
      <c r="E194" s="9"/>
      <c r="F194" s="9"/>
      <c r="G194" s="9"/>
      <c r="H194" s="9"/>
      <c r="I194" s="10"/>
      <c r="J194" s="14"/>
      <c r="K194" s="16"/>
      <c r="L194" s="83"/>
      <c r="O194" s="94">
        <f>D194+D127+D78+D45</f>
        <v>2.6876200000000003</v>
      </c>
    </row>
    <row r="195" spans="1:15" ht="135" x14ac:dyDescent="0.2">
      <c r="A195" s="77" t="s">
        <v>188</v>
      </c>
      <c r="B195" s="41" t="s">
        <v>80</v>
      </c>
      <c r="C195" s="42" t="s">
        <v>191</v>
      </c>
      <c r="D195" s="56">
        <f>D194</f>
        <v>0.53712000000000004</v>
      </c>
      <c r="E195" s="9"/>
      <c r="F195" s="9"/>
      <c r="G195" s="9"/>
      <c r="H195" s="9"/>
      <c r="I195" s="10"/>
      <c r="J195" s="14"/>
      <c r="K195" s="16"/>
      <c r="L195" s="83"/>
    </row>
    <row r="196" spans="1:15" ht="34.5" thickBot="1" x14ac:dyDescent="0.25">
      <c r="A196" s="104" t="s">
        <v>282</v>
      </c>
      <c r="B196" s="86" t="s">
        <v>197</v>
      </c>
      <c r="C196" s="87" t="s">
        <v>191</v>
      </c>
      <c r="D196" s="88">
        <f>D195</f>
        <v>0.53712000000000004</v>
      </c>
      <c r="E196" s="89"/>
      <c r="F196" s="89"/>
      <c r="G196" s="89"/>
      <c r="H196" s="89"/>
      <c r="I196" s="90"/>
      <c r="J196" s="91"/>
      <c r="K196" s="92"/>
      <c r="L196" s="93"/>
    </row>
    <row r="197" spans="1:15" ht="36.75" customHeight="1" x14ac:dyDescent="0.2">
      <c r="A197" s="137" t="s">
        <v>274</v>
      </c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</row>
    <row r="199" spans="1:15" s="26" customFormat="1" ht="22.5" customHeight="1" x14ac:dyDescent="0.2">
      <c r="A199" s="57" t="s">
        <v>33</v>
      </c>
      <c r="C199" s="39"/>
      <c r="D199" s="37" t="s">
        <v>30</v>
      </c>
      <c r="F199" s="37"/>
      <c r="G199" s="58" t="s">
        <v>265</v>
      </c>
      <c r="H199" s="58"/>
      <c r="I199" s="58"/>
      <c r="J199" s="58"/>
      <c r="K199" s="58"/>
      <c r="L199" s="38"/>
    </row>
    <row r="200" spans="1:15" s="26" customFormat="1" ht="35.25" customHeight="1" x14ac:dyDescent="0.2">
      <c r="A200" s="57" t="s">
        <v>189</v>
      </c>
      <c r="C200" s="37"/>
      <c r="D200" s="37" t="s">
        <v>190</v>
      </c>
      <c r="F200" s="40"/>
      <c r="G200" s="136" t="s">
        <v>267</v>
      </c>
      <c r="H200" s="136"/>
      <c r="I200" s="136"/>
      <c r="J200" s="105"/>
      <c r="K200" s="106" t="s">
        <v>266</v>
      </c>
    </row>
    <row r="201" spans="1:15" s="26" customFormat="1" ht="25.5" customHeight="1" x14ac:dyDescent="0.2">
      <c r="F201" s="37"/>
      <c r="G201" s="61"/>
      <c r="H201" s="61"/>
      <c r="I201" s="61"/>
      <c r="J201" s="59"/>
      <c r="L201" s="37"/>
    </row>
    <row r="202" spans="1:15" ht="11.25" customHeight="1" x14ac:dyDescent="0.2">
      <c r="G202" s="61"/>
      <c r="H202" s="61"/>
      <c r="I202" s="61"/>
      <c r="J202" s="60"/>
      <c r="K202" s="60"/>
    </row>
    <row r="203" spans="1:15" ht="11.25" customHeight="1" x14ac:dyDescent="0.2">
      <c r="L203" s="37"/>
    </row>
    <row r="204" spans="1:15" ht="11.25" customHeight="1" x14ac:dyDescent="0.2">
      <c r="L204" s="107"/>
    </row>
    <row r="205" spans="1:15" ht="11.25" customHeight="1" x14ac:dyDescent="0.2">
      <c r="L205" s="57"/>
    </row>
    <row r="206" spans="1:15" ht="11.25" customHeight="1" x14ac:dyDescent="0.2">
      <c r="L206" s="60"/>
    </row>
  </sheetData>
  <mergeCells count="370">
    <mergeCell ref="G200:I200"/>
    <mergeCell ref="A197:L197"/>
    <mergeCell ref="I3:L3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A173:A174"/>
    <mergeCell ref="B173:B174"/>
    <mergeCell ref="C173:C174"/>
    <mergeCell ref="D173:D174"/>
    <mergeCell ref="E173:E174"/>
    <mergeCell ref="F173:F174"/>
    <mergeCell ref="G173:G174"/>
    <mergeCell ref="H173:H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E166:E168"/>
    <mergeCell ref="F166:F168"/>
    <mergeCell ref="G166:G168"/>
    <mergeCell ref="H166:H168"/>
    <mergeCell ref="A170:A172"/>
    <mergeCell ref="B170:B172"/>
    <mergeCell ref="C170:C172"/>
    <mergeCell ref="D170:D172"/>
    <mergeCell ref="E170:E172"/>
    <mergeCell ref="F170:F172"/>
    <mergeCell ref="G170:G172"/>
    <mergeCell ref="H170:H172"/>
    <mergeCell ref="A166:A168"/>
    <mergeCell ref="B166:B168"/>
    <mergeCell ref="C166:C168"/>
    <mergeCell ref="D166:D168"/>
    <mergeCell ref="E156:E157"/>
    <mergeCell ref="F156:F157"/>
    <mergeCell ref="G156:G157"/>
    <mergeCell ref="H156:H157"/>
    <mergeCell ref="A158:A160"/>
    <mergeCell ref="B158:B160"/>
    <mergeCell ref="C158:C160"/>
    <mergeCell ref="D158:D160"/>
    <mergeCell ref="E158:E160"/>
    <mergeCell ref="F158:F160"/>
    <mergeCell ref="G158:G160"/>
    <mergeCell ref="H158:H160"/>
    <mergeCell ref="A156:A157"/>
    <mergeCell ref="B156:B157"/>
    <mergeCell ref="C156:C157"/>
    <mergeCell ref="D156:D157"/>
    <mergeCell ref="E149:E152"/>
    <mergeCell ref="F149:F152"/>
    <mergeCell ref="G149:G152"/>
    <mergeCell ref="H149:H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E142:E143"/>
    <mergeCell ref="F142:F143"/>
    <mergeCell ref="G142:G143"/>
    <mergeCell ref="H142:H143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A144:D144"/>
    <mergeCell ref="B136:B139"/>
    <mergeCell ref="C136:C139"/>
    <mergeCell ref="D136:D139"/>
    <mergeCell ref="E136:E139"/>
    <mergeCell ref="F136:F139"/>
    <mergeCell ref="G136:G139"/>
    <mergeCell ref="H136:H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A136:A139"/>
    <mergeCell ref="E120:E121"/>
    <mergeCell ref="F120:F121"/>
    <mergeCell ref="G120:G121"/>
    <mergeCell ref="H120:H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A120:A121"/>
    <mergeCell ref="B120:B121"/>
    <mergeCell ref="C120:C121"/>
    <mergeCell ref="D120:D121"/>
    <mergeCell ref="E110:E115"/>
    <mergeCell ref="F110:F115"/>
    <mergeCell ref="G110:G115"/>
    <mergeCell ref="H110:H115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A110:A115"/>
    <mergeCell ref="B110:B115"/>
    <mergeCell ref="C110:C115"/>
    <mergeCell ref="D110:D115"/>
    <mergeCell ref="E99:E101"/>
    <mergeCell ref="F99:F101"/>
    <mergeCell ref="G99:G101"/>
    <mergeCell ref="H99:H101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A99:A101"/>
    <mergeCell ref="B99:B101"/>
    <mergeCell ref="C99:C101"/>
    <mergeCell ref="A102:D102"/>
    <mergeCell ref="D99:D101"/>
    <mergeCell ref="E92:E95"/>
    <mergeCell ref="F92:F95"/>
    <mergeCell ref="G92:G95"/>
    <mergeCell ref="H92:H95"/>
    <mergeCell ref="A97:A98"/>
    <mergeCell ref="B97:B98"/>
    <mergeCell ref="C97:C98"/>
    <mergeCell ref="D97:D98"/>
    <mergeCell ref="E97:E98"/>
    <mergeCell ref="F97:F98"/>
    <mergeCell ref="G97:G98"/>
    <mergeCell ref="H97:H98"/>
    <mergeCell ref="A92:A95"/>
    <mergeCell ref="B92:B95"/>
    <mergeCell ref="C92:C95"/>
    <mergeCell ref="D92:D95"/>
    <mergeCell ref="E82:E85"/>
    <mergeCell ref="F82:F85"/>
    <mergeCell ref="G82:G85"/>
    <mergeCell ref="H82:H85"/>
    <mergeCell ref="A88:A91"/>
    <mergeCell ref="B88:B91"/>
    <mergeCell ref="C88:C91"/>
    <mergeCell ref="D88:D91"/>
    <mergeCell ref="E88:E91"/>
    <mergeCell ref="F88:F91"/>
    <mergeCell ref="G88:G91"/>
    <mergeCell ref="H88:H91"/>
    <mergeCell ref="E73:E74"/>
    <mergeCell ref="F73:F74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B66:B69"/>
    <mergeCell ref="C66:C69"/>
    <mergeCell ref="D66:D69"/>
    <mergeCell ref="E66:E69"/>
    <mergeCell ref="F66:F69"/>
    <mergeCell ref="G66:G69"/>
    <mergeCell ref="H66:H69"/>
    <mergeCell ref="A71:A72"/>
    <mergeCell ref="B71:B72"/>
    <mergeCell ref="C71:C72"/>
    <mergeCell ref="D71:D72"/>
    <mergeCell ref="E71:E72"/>
    <mergeCell ref="F71:F72"/>
    <mergeCell ref="G71:G72"/>
    <mergeCell ref="H71:H72"/>
    <mergeCell ref="E58:E61"/>
    <mergeCell ref="F58:F61"/>
    <mergeCell ref="G58:G61"/>
    <mergeCell ref="H58:H61"/>
    <mergeCell ref="A62:A65"/>
    <mergeCell ref="B62:B65"/>
    <mergeCell ref="C62:C65"/>
    <mergeCell ref="D62:D65"/>
    <mergeCell ref="E62:E65"/>
    <mergeCell ref="F62:F65"/>
    <mergeCell ref="G62:G65"/>
    <mergeCell ref="H62:H65"/>
    <mergeCell ref="E55:E57"/>
    <mergeCell ref="F55:F57"/>
    <mergeCell ref="G55:G57"/>
    <mergeCell ref="H55:H57"/>
    <mergeCell ref="A126:D126"/>
    <mergeCell ref="A130:D130"/>
    <mergeCell ref="A131:D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A55:A57"/>
    <mergeCell ref="B55:B57"/>
    <mergeCell ref="C55:C57"/>
    <mergeCell ref="D55:D57"/>
    <mergeCell ref="A58:A61"/>
    <mergeCell ref="B58:B61"/>
    <mergeCell ref="C58:C61"/>
    <mergeCell ref="D58:D61"/>
    <mergeCell ref="A66:A69"/>
    <mergeCell ref="C14:D14"/>
    <mergeCell ref="E14:H14"/>
    <mergeCell ref="I14:L14"/>
    <mergeCell ref="A14:A15"/>
    <mergeCell ref="B14:B15"/>
    <mergeCell ref="A12:L12"/>
    <mergeCell ref="A3:B3"/>
    <mergeCell ref="A7:L7"/>
    <mergeCell ref="A10:L10"/>
    <mergeCell ref="C3:F3"/>
    <mergeCell ref="A11:L11"/>
    <mergeCell ref="A9:L9"/>
    <mergeCell ref="F51:F52"/>
    <mergeCell ref="G51:G52"/>
    <mergeCell ref="H51:H52"/>
    <mergeCell ref="G18:G19"/>
    <mergeCell ref="H18:H19"/>
    <mergeCell ref="G20:G22"/>
    <mergeCell ref="H20:H22"/>
    <mergeCell ref="G27:G29"/>
    <mergeCell ref="H27:H29"/>
    <mergeCell ref="D31:D33"/>
    <mergeCell ref="E31:E33"/>
    <mergeCell ref="F31:F33"/>
    <mergeCell ref="G31:G33"/>
    <mergeCell ref="H31:H33"/>
    <mergeCell ref="E40:E43"/>
    <mergeCell ref="F40:F43"/>
    <mergeCell ref="G40:G43"/>
    <mergeCell ref="H40:H43"/>
    <mergeCell ref="D40:D43"/>
    <mergeCell ref="A53:A54"/>
    <mergeCell ref="B53:B54"/>
    <mergeCell ref="C53:C54"/>
    <mergeCell ref="D53:D54"/>
    <mergeCell ref="A51:A52"/>
    <mergeCell ref="B51:B52"/>
    <mergeCell ref="C51:C52"/>
    <mergeCell ref="D51:D52"/>
    <mergeCell ref="A77:D77"/>
    <mergeCell ref="A81:D81"/>
    <mergeCell ref="A73:A74"/>
    <mergeCell ref="B73:B74"/>
    <mergeCell ref="C73:C74"/>
    <mergeCell ref="D73:D74"/>
    <mergeCell ref="A82:A85"/>
    <mergeCell ref="B82:B85"/>
    <mergeCell ref="C82:C85"/>
    <mergeCell ref="D82:D85"/>
    <mergeCell ref="A155:D155"/>
    <mergeCell ref="A142:A143"/>
    <mergeCell ref="B142:B143"/>
    <mergeCell ref="C142:C143"/>
    <mergeCell ref="D142:D143"/>
    <mergeCell ref="A149:A152"/>
    <mergeCell ref="B149:B152"/>
    <mergeCell ref="C149:C152"/>
    <mergeCell ref="D149:D152"/>
    <mergeCell ref="A193:D193"/>
    <mergeCell ref="A18:A19"/>
    <mergeCell ref="B18:B19"/>
    <mergeCell ref="C18:C19"/>
    <mergeCell ref="D18:D19"/>
    <mergeCell ref="E18:E19"/>
    <mergeCell ref="F18:F19"/>
    <mergeCell ref="A20:A22"/>
    <mergeCell ref="B20:B22"/>
    <mergeCell ref="C20:C22"/>
    <mergeCell ref="D20:D22"/>
    <mergeCell ref="E20:E22"/>
    <mergeCell ref="F20:F22"/>
    <mergeCell ref="A27:A29"/>
    <mergeCell ref="B27:B29"/>
    <mergeCell ref="C27:C29"/>
    <mergeCell ref="D27:D29"/>
    <mergeCell ref="E27:E29"/>
    <mergeCell ref="F27:F29"/>
    <mergeCell ref="A31:A33"/>
    <mergeCell ref="B31:B33"/>
    <mergeCell ref="C31:C33"/>
    <mergeCell ref="E53:E54"/>
    <mergeCell ref="F53:F54"/>
    <mergeCell ref="G53:G54"/>
    <mergeCell ref="H53:H54"/>
    <mergeCell ref="A34:A35"/>
    <mergeCell ref="B34:B35"/>
    <mergeCell ref="C34:C35"/>
    <mergeCell ref="D34:D35"/>
    <mergeCell ref="E34:E35"/>
    <mergeCell ref="F34:F35"/>
    <mergeCell ref="G34:G35"/>
    <mergeCell ref="H34:H35"/>
    <mergeCell ref="A36:A39"/>
    <mergeCell ref="B36:B39"/>
    <mergeCell ref="C36:C39"/>
    <mergeCell ref="D36:D39"/>
    <mergeCell ref="E36:E39"/>
    <mergeCell ref="F36:F39"/>
    <mergeCell ref="G36:G39"/>
    <mergeCell ref="H36:H39"/>
    <mergeCell ref="A44:D44"/>
    <mergeCell ref="A49:D49"/>
    <mergeCell ref="E51:E52"/>
    <mergeCell ref="A40:A43"/>
    <mergeCell ref="B40:B43"/>
    <mergeCell ref="C40:C43"/>
  </mergeCells>
  <phoneticPr fontId="16" type="noConversion"/>
  <pageMargins left="0.19685039370078741" right="0.19685039370078741" top="0.31496062992125984" bottom="0.39370078740157483" header="0.11811023622047245" footer="0.11811023622047245"/>
  <pageSetup paperSize="9" scale="97" fitToHeight="100" orientation="landscape" horizontalDpi="300" verticalDpi="300" r:id="rId1"/>
  <headerFooter>
    <oddFooter>&amp;RСтраница &amp;P</oddFooter>
  </headerFooter>
  <rowBreaks count="4" manualBreakCount="4">
    <brk id="35" max="11" man="1"/>
    <brk id="123" max="11" man="1"/>
    <brk id="139" max="11" man="1"/>
    <brk id="2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комнаты психологической </vt:lpstr>
      <vt:lpstr>'Ремонт комнаты психологической '!Заголовки_для_печати</vt:lpstr>
      <vt:lpstr>'Ремонт комнаты психологической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Elizariev Andrey</dc:creator>
  <cp:lastModifiedBy>admins</cp:lastModifiedBy>
  <cp:lastPrinted>2026-07-07T05:25:28Z</cp:lastPrinted>
  <dcterms:created xsi:type="dcterms:W3CDTF">2020-09-30T08:50:27Z</dcterms:created>
  <dcterms:modified xsi:type="dcterms:W3CDTF">2026-07-07T08:34:51Z</dcterms:modified>
</cp:coreProperties>
</file>